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showInkAnnotation="0" autoCompressPictures="0"/>
  <mc:AlternateContent xmlns:mc="http://schemas.openxmlformats.org/markup-compatibility/2006">
    <mc:Choice Requires="x15">
      <x15ac:absPath xmlns:x15ac="http://schemas.microsoft.com/office/spreadsheetml/2010/11/ac" url="https://cadmus.sharepoint.com/sites/CP1447/Shared Documents/Final Deliverables/"/>
    </mc:Choice>
  </mc:AlternateContent>
  <xr:revisionPtr revIDLastSave="0" documentId="10_ncr:100000_{D513951F-F97D-47D9-909A-125E44E500B9}" xr6:coauthVersionLast="31" xr6:coauthVersionMax="31" xr10:uidLastSave="{00000000-0000-0000-0000-000000000000}"/>
  <bookViews>
    <workbookView xWindow="0" yWindow="0" windowWidth="19185" windowHeight="2565" tabRatio="500" xr2:uid="{00000000-000D-0000-FFFF-FFFF00000000}"/>
  </bookViews>
  <sheets>
    <sheet name="Document Overview" sheetId="7" r:id="rId1"/>
    <sheet name="Programs" sheetId="6" r:id="rId2"/>
    <sheet name="Analysis" sheetId="8" r:id="rId3"/>
  </sheets>
  <calcPr calcId="179017"/>
  <extLs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D46" i="8" l="1"/>
  <c r="D45" i="8"/>
  <c r="D44" i="8"/>
  <c r="D43" i="8"/>
  <c r="D36" i="8"/>
  <c r="D35" i="8"/>
  <c r="D34" i="8"/>
  <c r="D22" i="8"/>
  <c r="D21" i="8"/>
  <c r="D20" i="8"/>
  <c r="D19" i="8"/>
  <c r="D18" i="8"/>
  <c r="D12" i="8"/>
  <c r="D11" i="8"/>
  <c r="D10" i="8"/>
  <c r="D9" i="8"/>
  <c r="D8" i="8"/>
  <c r="D7" i="8"/>
  <c r="D24" i="8" l="1"/>
  <c r="D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Kalee Whitehouse</author>
  </authors>
  <commentList>
    <comment ref="F13" authorId="0" shapeId="0" xr:uid="{00000000-0006-0000-0100-000005000000}">
      <text>
        <r>
          <rPr>
            <b/>
            <sz val="9"/>
            <color indexed="81"/>
            <rFont val="Tahoma"/>
            <family val="2"/>
          </rPr>
          <t>Kalee Whitehouse:</t>
        </r>
        <r>
          <rPr>
            <sz val="9"/>
            <color indexed="81"/>
            <rFont val="Tahoma"/>
            <family val="2"/>
          </rPr>
          <t xml:space="preserve">
Is a program operator truly unique? Do any other programs have this type of model?</t>
        </r>
      </text>
    </comment>
    <comment ref="A26" authorId="0" shapeId="0" xr:uid="{00000000-0006-0000-0100-000011000000}">
      <text>
        <r>
          <rPr>
            <b/>
            <sz val="9"/>
            <color indexed="81"/>
            <rFont val="Tahoma"/>
            <family val="2"/>
          </rPr>
          <t>Kalee Whitehouse:</t>
        </r>
        <r>
          <rPr>
            <sz val="9"/>
            <color indexed="81"/>
            <rFont val="Tahoma"/>
            <family val="2"/>
          </rPr>
          <t xml:space="preserve">
Largely missing information.</t>
        </r>
      </text>
    </comment>
    <comment ref="V26" authorId="0" shapeId="0" xr:uid="{00000000-0006-0000-0100-000013000000}">
      <text>
        <r>
          <rPr>
            <b/>
            <sz val="9"/>
            <color indexed="81"/>
            <rFont val="Tahoma"/>
            <family val="2"/>
          </rPr>
          <t>Kalee Whitehouse:</t>
        </r>
        <r>
          <rPr>
            <sz val="9"/>
            <color indexed="81"/>
            <rFont val="Tahoma"/>
            <family val="2"/>
          </rPr>
          <t xml:space="preserve">
Did we get any more information? </t>
        </r>
      </text>
    </comment>
    <comment ref="K30" authorId="0" shapeId="0" xr:uid="{00000000-0006-0000-0100-000019000000}">
      <text>
        <r>
          <rPr>
            <b/>
            <sz val="9"/>
            <color indexed="81"/>
            <rFont val="Tahoma"/>
            <family val="2"/>
          </rPr>
          <t>Kalee Whitehouse:</t>
        </r>
        <r>
          <rPr>
            <sz val="9"/>
            <color indexed="81"/>
            <rFont val="Tahoma"/>
            <family val="2"/>
          </rPr>
          <t xml:space="preserve">
Implemented 500 what?</t>
        </r>
      </text>
    </comment>
    <comment ref="A40" authorId="0" shapeId="0" xr:uid="{00000000-0006-0000-0100-000023000000}">
      <text>
        <r>
          <rPr>
            <b/>
            <sz val="9"/>
            <color indexed="81"/>
            <rFont val="Tahoma"/>
            <family val="2"/>
          </rPr>
          <t>Kalee Whitehouse:</t>
        </r>
        <r>
          <rPr>
            <sz val="9"/>
            <color indexed="81"/>
            <rFont val="Tahoma"/>
            <family val="2"/>
          </rPr>
          <t xml:space="preserve">
An interesting model that demonstrates different state financing mechanisms and tax equity ownership.</t>
        </r>
      </text>
    </comment>
    <comment ref="S42" authorId="0" shapeId="0" xr:uid="{00000000-0006-0000-0100-000025000000}">
      <text>
        <r>
          <rPr>
            <b/>
            <sz val="9"/>
            <color indexed="81"/>
            <rFont val="Tahoma"/>
            <family val="2"/>
          </rPr>
          <t>Kalee Whitehouse:</t>
        </r>
        <r>
          <rPr>
            <sz val="9"/>
            <color indexed="81"/>
            <rFont val="Tahoma"/>
            <family val="2"/>
          </rPr>
          <t xml:space="preserve">
Shouldn't philanthropic support be here? Is Living Classrooms a foundation?</t>
        </r>
      </text>
    </comment>
  </commentList>
</comments>
</file>

<file path=xl/sharedStrings.xml><?xml version="1.0" encoding="utf-8"?>
<sst xmlns="http://schemas.openxmlformats.org/spreadsheetml/2006/main" count="1421" uniqueCount="972">
  <si>
    <t>Urban Sustainability Directors Network - Equity in Energy Transformation Project</t>
  </si>
  <si>
    <t>Overview</t>
  </si>
  <si>
    <t>Worksheet Descriptions</t>
  </si>
  <si>
    <t xml:space="preserve">Programs Spreadsheet </t>
  </si>
  <si>
    <t>Analysis Spreadsheet</t>
  </si>
  <si>
    <t>This sheet contains charts and summary statistics based on the information in the program spreadsheet. These analyses include summaries by technology type, and climate region.</t>
  </si>
  <si>
    <t>#</t>
  </si>
  <si>
    <t>Target Technology</t>
  </si>
  <si>
    <t>Program's Equity Focus</t>
  </si>
  <si>
    <t>Program Name</t>
  </si>
  <si>
    <t>Description</t>
  </si>
  <si>
    <t>City</t>
  </si>
  <si>
    <t>Country</t>
  </si>
  <si>
    <t>Climate Region</t>
  </si>
  <si>
    <t>Program Budget</t>
  </si>
  <si>
    <t>Primary Program Administrator Type</t>
  </si>
  <si>
    <t>Program Administrator</t>
  </si>
  <si>
    <t>Key Partners</t>
  </si>
  <si>
    <t>Utility type (IOU/Muni/CCAs)</t>
  </si>
  <si>
    <t>Financing mechanism for delivery</t>
  </si>
  <si>
    <t>Funding Source for Program</t>
  </si>
  <si>
    <t>Years in Operation</t>
  </si>
  <si>
    <t xml:space="preserve">Key Outcomes </t>
  </si>
  <si>
    <t xml:space="preserve">Non-Energy Benefits </t>
  </si>
  <si>
    <t>Community Participation in Program Design (Procedural Equity)</t>
  </si>
  <si>
    <t>Complementary Programs or Services (incl. design adjustments)</t>
  </si>
  <si>
    <t>Intake and Engagement Strategies</t>
  </si>
  <si>
    <t>Replicability (of program in other locations and to other technologies)</t>
  </si>
  <si>
    <t>Scalability potential</t>
  </si>
  <si>
    <t>Other Notes</t>
  </si>
  <si>
    <t>Program Contact</t>
  </si>
  <si>
    <t>Links to Key Research</t>
  </si>
  <si>
    <t>Community solar</t>
  </si>
  <si>
    <t>Energy efficiency</t>
  </si>
  <si>
    <t>Distributional equity. Provides a bill credit to income-qualified participants as part of a holistic suite of affordability programs. This program is unique because the incentive is paired with cost-free energy education classes.</t>
  </si>
  <si>
    <t>Solar Affordability Program</t>
  </si>
  <si>
    <t>Fort Collins</t>
  </si>
  <si>
    <t>Colorado</t>
  </si>
  <si>
    <t>United States</t>
  </si>
  <si>
    <t>Cold/Very Cold</t>
  </si>
  <si>
    <t>In 2016, the City Council approved $1.46 million from the General Fund for the energy efficiency programs in general.</t>
  </si>
  <si>
    <t>23 Households</t>
  </si>
  <si>
    <t>Participants in Fort Collins' most recent Low-Income Energy Assistance Program and who listed Fort Collins Utilities as their main fuel to heat their home.</t>
  </si>
  <si>
    <t>Utility</t>
  </si>
  <si>
    <t xml:space="preserve">Fort Collins Utility </t>
  </si>
  <si>
    <t xml:space="preserve">GRID Alternatives  </t>
  </si>
  <si>
    <t>Municipal</t>
  </si>
  <si>
    <t>Bill Credit- The solar array generates electricity that is attributed to selected participants in the form of a bill credit (typically ranging from $20-$30).</t>
  </si>
  <si>
    <t>1 year; 2017 - Present</t>
  </si>
  <si>
    <t>Free education classes on energy efficiency, and home efficiency upgrades offered through partnerships.  It should be noted that these classes are required in exchange for the credits.</t>
  </si>
  <si>
    <t>Participants are selected via lottery if there are more applicants than available space. The participants are also engaged through educational programs dispersed throughout the timeline. They also must attend two energy conservation activities, such as the Nuts and Bolts workshop.</t>
  </si>
  <si>
    <t>High - The program could likely be replicated by another utility.</t>
  </si>
  <si>
    <t>Medium/High - Depending on funding, the program could expand to include more participants.</t>
  </si>
  <si>
    <t>Participants are selected for a year-long program.  Renters can participate with their landlord's approval provided via a consent form.</t>
  </si>
  <si>
    <t>Households: From Survey, Pete Iengo
https://www.fcgov.com/utilities/manage-your-account/payment-options/solar-affordability-program/</t>
  </si>
  <si>
    <t>N/A</t>
  </si>
  <si>
    <t xml:space="preserve">Distributional equity. Provides a bill credit. First community solar project focusing exclusively on households with low or fixed incomes. </t>
  </si>
  <si>
    <t>Low Income Community Solar Demo</t>
  </si>
  <si>
    <t>Multiple</t>
  </si>
  <si>
    <t>$1.2 million dollar grant (From Colorado Energy Office to GRID)</t>
  </si>
  <si>
    <t xml:space="preserve">380 Households in total. </t>
  </si>
  <si>
    <t xml:space="preserve">Colorado families or individuals with household incomes at or below 80% of Area Median Income that live within participating utility service areas. </t>
  </si>
  <si>
    <t>Nonprofit</t>
  </si>
  <si>
    <t>GRID Alternatives</t>
  </si>
  <si>
    <t>Other</t>
  </si>
  <si>
    <t>Bill Credit - The difference between the retail electric rate and the bill credit from electricity generated by the panels is referred to as the "solar payment" by utilities.</t>
  </si>
  <si>
    <t xml:space="preserve">A grant from the Colorado Energy Office was the basis for the project.  However, most projects required additional funding to increase LMI participation. Many obtained additional grants, donations or were further supported by utility funds.  </t>
  </si>
  <si>
    <t>1 year; 2017-2017</t>
  </si>
  <si>
    <t xml:space="preserve">As of October 2017, 380 households were participating in 1,485 kW of community solar, exceeding the program's target of 300. Average energy savings equate to $382 per subscriber.  </t>
  </si>
  <si>
    <t>No public information found</t>
  </si>
  <si>
    <t xml:space="preserve">Intake and engagement strategies, which were executed by GRID and the utilities, included flyer, brochures, direct calls, and in-person workshops.  They specifically targeted households that had received weatherization services in order to maximize energy savings. </t>
  </si>
  <si>
    <t>Medium - Depends on availability of funding.</t>
  </si>
  <si>
    <t>The Colorado Energy Office released a report on insights from the demonstration program.  It includes data on the impact of the program including project costs, households served, and energy bill savings.</t>
  </si>
  <si>
    <t>Joseph Pereira
Director of Low-Income and Residential Services, Colorado Energy Office
Joseph.Pereira@state.co.us
303-866-4663</t>
  </si>
  <si>
    <t>Hot-Humid</t>
  </si>
  <si>
    <t>No public information found.</t>
  </si>
  <si>
    <t>Electric vehicles</t>
  </si>
  <si>
    <t>Distributional equity. The program dedicates a portion of installations to low-income communities and covers costs of installations and rebates to make EVs accessible.</t>
  </si>
  <si>
    <t>Make-ready rebates for public Electric Vehicle Supply Equipment (EVSE) - Eversource and National Grid Proposals</t>
  </si>
  <si>
    <t>Massachusetts</t>
  </si>
  <si>
    <t>Not stated since the program has yet to be implemented at both utilities. 
It is estimated that Eversource's plans could cost $45 million.</t>
  </si>
  <si>
    <t>The Eversource proposal plans to install 4,000 make-ready EV charging stations over five years. 
National Grid proposes deploying 1,200 ports.</t>
  </si>
  <si>
    <t xml:space="preserve">
Anyone would be eligible to use the ports, but there is a focus on making them accessible to low-income communities.</t>
  </si>
  <si>
    <t>Eversource/National Grid</t>
  </si>
  <si>
    <t>Eversource partnered with Sierra Club, Mass Energy, and Conservation Law Foundation on their proposal.</t>
  </si>
  <si>
    <t xml:space="preserve">Investor-Owned </t>
  </si>
  <si>
    <t>Rebates for infrastructure.</t>
  </si>
  <si>
    <t>Ratepayer funds.</t>
  </si>
  <si>
    <t>Less than 1 year. The proposals were submitted in 2017. Eversource's proposal was approved in December 2017.</t>
  </si>
  <si>
    <t>Medium- Depends on utility model and interest in engagement.</t>
  </si>
  <si>
    <t>Medium - It is difficult to assess prior to initial program implementation, however it would be reliant upon funding.</t>
  </si>
  <si>
    <t>N/A - Not yet implemented.</t>
  </si>
  <si>
    <t xml:space="preserve">James Cater
Utility Program Liaison – City of Boston
Eversource Energy
(781) 441-8639
james.cater@eversource.com </t>
  </si>
  <si>
    <t>Internal Box Link: https://mc-group.app.box.com/file/216946592212
https://www.mjbradley.com/sites/default/files/MJBA_Accelerating_the_Electric_Vehicle_Market_FINAL.pdf
Budget- https://www.sierraclub.org/compass/2017/12/approval-electric-vehicle-utility-proposal-massachusetts-sign-what-s-coming-down</t>
  </si>
  <si>
    <t>Distributional and procedural equity. Focuses on both sharing the benefits of EVs, and reducing the burden of local air pollution associated with fossil-based energy with low income communities, exclusively. Additionally, interactive maps allow residents to provide input on station locations.</t>
  </si>
  <si>
    <t xml:space="preserve">BlueLA </t>
  </si>
  <si>
    <t xml:space="preserve">
BlueLA is an all electric car sharing service that works in partnership with the Los Angeles Department of Transportation to offer alternative mobility options to residents. Funded partially by a California Air Resources Board grant, the program will deploy about 100 vehicles in 40+ locations throughout low-income communities. The program will ease the financial burden related to transportation for these residents, remove the economic barrier that often prevents low-income households from accessing electric vehicles, and reduce local air pollution. The program website includes an interactive map where residents can suggest station locations in order to best serve the needs of the community.</t>
  </si>
  <si>
    <t>Los Angeles</t>
  </si>
  <si>
    <t>California</t>
  </si>
  <si>
    <t>Marine</t>
  </si>
  <si>
    <t>The program aims to recruit about 7,000 participants.</t>
  </si>
  <si>
    <t>Partners include the  Los Angeles Department of Transportation, Shared Use Mobility Center, and Blue Solutions</t>
  </si>
  <si>
    <t>2 years: The grant was awarded to the city of Los Angeles in 2015 and the vehicles/ chargers are expected to be delivered to the communities in 2018.</t>
  </si>
  <si>
    <t>There are 100 planned cars at 40+ locations that will be delivered over a five year period. The program is anticipated to recruit 7,000 members.  The pilot launched in the summer of 2017. As such, there is limited data on outcomes to date.</t>
  </si>
  <si>
    <t xml:space="preserve">
The website includes a field that accepts suggestions for a station location.  Additionally, community groups are cited as vital to program success because they are most familiar with the on the ground details of these communities.</t>
  </si>
  <si>
    <t>The website states there are currently 100 planned cars at 40+ planned locations.
The process for accessing a vehicle is 
1) Reserve a car in advance on the mobile app or website or walk to any BlueLA location.
2) Pick Up: users can tap their user card at any  kiosk and follow the Iven instructions.
3) Drive.
4) Drop off at any BlueLA location and plug in.</t>
  </si>
  <si>
    <t>High - Similar programs have been announced elsewhere.</t>
  </si>
  <si>
    <t xml:space="preserve">Medium - Depends on funding, but could likely expand into additional neighborhoods. </t>
  </si>
  <si>
    <t xml:space="preserve">The website currently maps proposed station locations and allows website visitor to provide feedback on these stations </t>
  </si>
  <si>
    <t>BlueLA Contact Link: 
https://www.bluela.com/contact-us </t>
  </si>
  <si>
    <t>https://www.citylab.com/solutions/2015/07/las-bold-plan-to-bring-car-share-to-the-poor/400031/
https://environmentmassachusetts.org/blogs/blog/cae/charging-ahead-los-angeles-kick-starts-electric-car-sharing-program-low-income
https://www.bluela.com/
Funding source: http://www.metro-magazine.com/sustainability/news/722812/l-a-to-launch-electric-carsharing-program-demo
Targets, description, replicability, funding amount- https://www.theicct.org/sites/default/files/publications/US-Cities-EVs_ICCT-White-Paper_25072017_vF.pdf</t>
  </si>
  <si>
    <t>Our Community CarShare, administered by the Sacramento Metropolitan Air Quality Management District, aims to provide vehicle access to residents who struggle to pay for gas, might not own a car, and have poor public transit access. The program is in its early stages and is placing eight electric vehicles in three affordable housing communities and a local train station. The first 300 residents to sign up receive free membership.  Additionally, the program installs charging infrastructure in areas where it does not currently exist to support usage and increase mobility. The program is supported by grant funds from the California Air Resources Board (CARB) Greenhouse Gas Reduction fund. </t>
  </si>
  <si>
    <t>Sacramento</t>
  </si>
  <si>
    <t>Total budget is not clear based on publicly available data. Mutual Housing is contributing $31,400 towards charger and parking space maintenance, resident outreach  and program orientation</t>
  </si>
  <si>
    <t>Eight battery electric vehicles will be placed at three housing communities and the Sacramento Valley Train Station.</t>
  </si>
  <si>
    <t>Sacramento Metropolitan Air Quality Management District</t>
  </si>
  <si>
    <t>Key Partners include Zipcar, the City of Sacramento, the Sacramento Municipal Utility District, the Sacramento Housing Redevelopment Authority, Mutual Housing California, and Policy in Motion.</t>
  </si>
  <si>
    <t xml:space="preserve">
Funding is from the California Air Resources Board's greenhouse gas reduction fund.  These proceeds come from the state's cap-and-trade program.</t>
  </si>
  <si>
    <t>1 year: 2017 - Present</t>
  </si>
  <si>
    <t>The program provides vehicle access to residents who struggle to pay for gas or might not own a car (especially for those who sign up early and receive free membership).  Additionally, the program further facilitates low-income communities uptake of clean energy by installing charging infrastructure in areas where it does not currently exist.  Lastly, it expects to provide environmental benefits by encouraging the use of clean vehicles.</t>
  </si>
  <si>
    <t>First 300 program participants  receive their CarShare membership for free.</t>
  </si>
  <si>
    <t>Not specifically stated if the program was based on data, but public articles reference: 
1) cars and small trucks account for 33% of greenhouse gases in CA (according to a study from the Transportation Research Board and National Academy of Sciences), and 
2) one shared car takes approximately 15 private cars off the road.
Does not state how the program's impact on VMT, GHG or equity will be measured.</t>
  </si>
  <si>
    <t>Communities: Mutual Housing at Lemon Hill, Alder Grove, Edgewater, and Riverview are the initial selected communities.  Each have two electric vehicles and charging stations.</t>
  </si>
  <si>
    <t>Gary A. Bailey
(916) 874-4893
gbailey@airquality.org</t>
  </si>
  <si>
    <t>http://ourcarshare.org/
http://www.airquality.org/residents/incentive-programs/community-carshare-program
Overview and budget: https://eponline.com/Articles/2017/07/07/CarShare-Sacramento-Provides-EVs-to-Afford-Housing-Community.aspx?Page=2</t>
  </si>
  <si>
    <t>Rooftop solar</t>
  </si>
  <si>
    <t xml:space="preserve">Distributional and procedural equity. Provides EVs at affordable rates to residents that would otherwise be priced-out of the market. Community members also select vendors. </t>
  </si>
  <si>
    <t>Benefits Boulder County - Electric Vehicle Group Purchasing</t>
  </si>
  <si>
    <t>Boulder</t>
  </si>
  <si>
    <t>The program has facilitated the sale of 289 discounted EVs, as well as 123 discounted residential solar systems 80 discounted E-bikes.</t>
  </si>
  <si>
    <t xml:space="preserve">All residents have the opportunity participate. The program does not have a specific low-income focus, but has made electric vehicles more financially accessible to Low-middle income populations. </t>
  </si>
  <si>
    <t>Brad Smith - Boulder County Sustainability Specialist</t>
  </si>
  <si>
    <t>Vendors.</t>
  </si>
  <si>
    <t>Discounted cost of EV</t>
  </si>
  <si>
    <t>Other than staff time and some nominal advertising costs to promote the program, no city, county, state or federal funding is being spent on either the 2015 or 2016 program.</t>
  </si>
  <si>
    <t>The program facilitated the sale of 123 discounted residential solar systems, 289 discounted EVs, 80 discounted E-bikes.</t>
  </si>
  <si>
    <t>EV Group Buy participants enjoyed savings on fuel and maintenance costs.
Brad Smith, the program's administrator estimates that every $1 invested by Boulder County yields $794 in community benefits .</t>
  </si>
  <si>
    <t xml:space="preserve">
Vendors are selected through a competitive solicitation process by an evaluation committee.</t>
  </si>
  <si>
    <t>This project is the first in the country that offers dual incentives for integrating both electric vehicles and rooftop solar.  It also provides incentives for electric bikes.</t>
  </si>
  <si>
    <t>High - This program is based on a program that originally occurred in Oregon called Solarize and dozens of other programs have since been based on Boulder's program.
Keys to success include an engaged dealership that has a least one EV focused salesperson, plans to handle a greater than expected inventory at the dealership, outreach and coverage.</t>
  </si>
  <si>
    <t>Medium/High - Depending on community interest, the program could run more often or for a longer period of time.</t>
  </si>
  <si>
    <t>Brad Smith
Sustainability Outreach Specialist
bsmith@bouldercounty.org
720-564-2720</t>
  </si>
  <si>
    <t>https://cleantechnica.com/2017/11/13/boulder-county-incentive-program-drives-adoption-two-sexy-electrics-solar-electric-cars-episode-47-local-energy-rules-podcast/
http://www.swenergy.org/Data/Sites/1/media/events/webinars/2016-08-15/2016-08-15-Final_Group_Purchase.pdf
http://www.swenergy.org/data/sites/1/media/documents/publications/documents/Colorado_EV_Group_Purchase_Programs_Mar-2016.pdf</t>
  </si>
  <si>
    <t>Distributional equity. Majority of funds are set aside for rebates to support purchases of EVs by low-income residents.</t>
  </si>
  <si>
    <t>Clean Vehicle Rebate Project</t>
  </si>
  <si>
    <t>Statewide</t>
  </si>
  <si>
    <t>Since 2009, the program has issued about $440 million in rebates.</t>
  </si>
  <si>
    <t>More than  220,000 rebates have been issued to individuals, government agencies, nonprofits, and business owners through the Clean Vehicle Rebate Project.</t>
  </si>
  <si>
    <t>The program does not have a specific low-income focus, but has made electric vehicles more financially accessible to LMI populations. Applicants must be an individual, business, nonprofit, or government entity based on California or has a California-based affiliate, meet income eligibility requirements, and submit a CVRP application within 18 months of vehicle purchase or lease date.
As of November 2016, the income cap is $150,000 for single filers, $204,000 for head-of-household filers, and $300,000 for joint filers.
Those with a household income less than or equal to 300 percent of the federal poverty level are eligible for an increased rebate amount.</t>
  </si>
  <si>
    <t>Center for Sustainable Energy</t>
  </si>
  <si>
    <t>CARB, California Energy Commission, utilities, air districts, UT Austin, UC Davis, Clean Cities Coalitions</t>
  </si>
  <si>
    <t>N/A - Program is throughout several communities; utilities not a key actor.</t>
  </si>
  <si>
    <t>Rebate</t>
  </si>
  <si>
    <t xml:space="preserve">
The program is funded through California Climate Investments, which is a program through CARB's cap-and-trade funds.</t>
  </si>
  <si>
    <t>8 years: 2009 - Present</t>
  </si>
  <si>
    <t>To date, distributed over $490 million for over 220,000 EVs (counted by rebates)</t>
  </si>
  <si>
    <t xml:space="preserve">Greenhouse gas emission reductions </t>
  </si>
  <si>
    <t>No public information found on outreach strategies. Interested and eligible participants can apply online.</t>
  </si>
  <si>
    <t>Medium - Replicability would be most limited by funding availability; California's funding source is not currently present in many other states.</t>
  </si>
  <si>
    <t>Low - Already spans the state.</t>
  </si>
  <si>
    <t xml:space="preserve">The program website contains annual reports on program impact.
CVRP tracks EV owners in California's disadvantaged communities.  </t>
  </si>
  <si>
    <t xml:space="preserve">
Only a portion of applicants are selected for income verification.</t>
  </si>
  <si>
    <t>cvrp@energycenter.org
866-984-2532</t>
  </si>
  <si>
    <t>https://cleanvehiclerebate.org/eng
EV owner's in disadvantaged communities:
https://cleanvehiclerebate.org/eng/content/infographic-plug-electric-vehicle-owners-california%E2%80%99s-disadvantaged-communities
Outcome numbers: https://cleanvehiclerebate.org/eng/rebate-statistics</t>
  </si>
  <si>
    <t>Distributional equity. This program uniquely allows residents to have access to rebates at the point of sale of EVs, making it more affordable.</t>
  </si>
  <si>
    <t>CVRP Rebate Now</t>
  </si>
  <si>
    <t xml:space="preserve">Rebate Now is a Clean Vehicle Rebate Project pilot program that recently launched in San Diego. The program offers residents the option to be preapproved for rebates in order to apply the rebate at point of sale, as opposed receiving it after the sale. The program is currently being piloted at a city-level and will be expanded throughout the state if it is successful.  All San Diego residents are eligible to participate, but it particularly supports low-and moderate-income residents access to electric vehicles by decreasing the amount of upfront financing necessary to purchase the vehicle. </t>
  </si>
  <si>
    <t>San Diego</t>
  </si>
  <si>
    <t>Unclear how much is being allocated to this specific program, but the CVRP overall has issued about $440 million in rebates since 2009.</t>
  </si>
  <si>
    <t>It is not yet clear as the program was just launched on January 30, 2018.</t>
  </si>
  <si>
    <t>This program follows the same rules of eligibility as the statewide Clean Vehicle Rebate Project (see above), but is currently only available in San Diego.</t>
  </si>
  <si>
    <t xml:space="preserve">Center for Sustainable Energy </t>
  </si>
  <si>
    <t xml:space="preserve">
Through the CVRP Rebate Now pilot program, eligible customers are approved ahead of time and can apply the rebate at the point of sale, as opposed to waiting for the rebate after the sale. </t>
  </si>
  <si>
    <t xml:space="preserve">
The CVRP is funded through California Climate Investments, which is a program through CARB's cap-and-trade funds.</t>
  </si>
  <si>
    <t>Less than 1 year; The program launched in January 2018 and may turn into a statewide program.</t>
  </si>
  <si>
    <t>It is too soon to tell what the impacts of the program will be.</t>
  </si>
  <si>
    <t>The program is believed to benefit disadvantaged communities by decreasing the necessary financing for EV purchase, but it also enables all California residents to participate in the program.</t>
  </si>
  <si>
    <t>Interested and eligible participants can apply online.</t>
  </si>
  <si>
    <t>Medium - replicability would likely be based on funding availability.</t>
  </si>
  <si>
    <t>High - The program is expected to be available statewide after a successful pilot program.</t>
  </si>
  <si>
    <t>It is not explicitly stated what data the program is based on, but the CVRP has multiple reports on EV adoption and ownership.</t>
  </si>
  <si>
    <t>This program is a subset of the Clean Vehicle Rebate Project and the main difference is how the rebate is delivered to consumers (at point of sale versus some time afterwards)</t>
  </si>
  <si>
    <t>https://cleanvehiclerebate.org/eng/program-reports
http://www.sandiegouniontribune.com/business/energy-green/sd-fi-clean-rebates-20180212-story.html</t>
  </si>
  <si>
    <t>Cully CarShare Pilot</t>
  </si>
  <si>
    <t>Cully</t>
  </si>
  <si>
    <t>Oregon</t>
  </si>
  <si>
    <t>The project installed charging stations and deployed three used electric vehicles at a low-income housing complex.</t>
  </si>
  <si>
    <t>Residents of this affordable housing development. Many residents are immigrants.</t>
  </si>
  <si>
    <t>Forth (an electric car advocacy nonprofit)</t>
  </si>
  <si>
    <t>Hacienda Community Development Corporation</t>
  </si>
  <si>
    <t>N/A - Utility is not a key actor.</t>
  </si>
  <si>
    <t>The financing is directly benefitting the residents through installations and three cars.</t>
  </si>
  <si>
    <t>Support came from Meyer Memorial Trust and the 11th Hour Project.</t>
  </si>
  <si>
    <t>Three used cars and charging stations were placed in the affordable housing complex.  The cars are available to rent for $10/day.</t>
  </si>
  <si>
    <t xml:space="preserve">This program provides alternative transportation options to a neighborhood that is not adequately connected to public transportation.  Additionally, the program helps reduce the amount that low-income families are spending on transportation, by limiting their need to rely on personal vehicles. </t>
  </si>
  <si>
    <t>In addition to its nine low-income properties, Hacienda CDC provides various programs to support low-income families and individuals.  Programs include financial coaching, "Camino a casa" (preparation for homeownership), default intervention, three youth programs (Portland Niños, Expressions, and SUNYouth Advocacy), and small business support and training (Portland Mercado and micro mercantes).</t>
  </si>
  <si>
    <t>Residents can access the cars using the Turo carsharing app.  However, it was a lot of work for the Hacienda staff to check out the cars, which is why only three cars were available, as opposed to the intended five cars.</t>
  </si>
  <si>
    <t>High - It is a small program with few constraints. Would require a nonprofit as a lead coordinator and administrator, along with partnership from a housing-based group to replicate model.</t>
  </si>
  <si>
    <t>Medium - This program could likely be expanded to additional properties or to include more cars.  The main constraint is how much additional organizational responsibility Hacienda CDC can manage with existing staff.</t>
  </si>
  <si>
    <t>Forth researched neighborhoods for a year before selecting the Cully neighborhood for their program.</t>
  </si>
  <si>
    <t>Hacienda CDC: (503) 595-2111</t>
  </si>
  <si>
    <t>Program info, location, number of cars, demographics served
https://www.opb.org/news/article/electric-car-sharing-low-income-housing/
https://www.climatesolutions.org/article/1490810140-cully-neighborhood-test-drives-electric-car-sharing
Hacienda CDC's additional programs
https://haciendacdc.org/portland-mercado-and-entrepreneurship/</t>
  </si>
  <si>
    <t xml:space="preserve">Distributional equity. This program makes it easier for all homeowners, but low-to-middle income utility customers in particular, to make energy improvements. The model provides low-cost financing, as utility companies calculate savings and risk ratios in advance of offering products to finance to customers. </t>
  </si>
  <si>
    <t>Pay As You Save (PAYS)/on-bill financing</t>
  </si>
  <si>
    <t>Windsor (focus, but in many states)</t>
  </si>
  <si>
    <t>Hot-Dry/ Mixed-Dry</t>
  </si>
  <si>
    <t>Pilot program: $125,000; Phase two: $500,000-$750,000, with $650,000 in CPUC funding for expansion to water utilities.</t>
  </si>
  <si>
    <t>5% of Windsor homes over 18 months since 2012, or over 50% of eligible multifamily units.</t>
  </si>
  <si>
    <t xml:space="preserve">Any interested residential utility customers. </t>
  </si>
  <si>
    <t>BayREN</t>
  </si>
  <si>
    <t>The BayREN PAYS program partners with many utilities including, the town of Windsor, the city of Hayward, Sonoma County Regional Climate Protection Authority, the East Bay Municipal Utility District, and the San Francisco Public Utilities Commission.</t>
  </si>
  <si>
    <t>The participants pay a surcharge on their water and energy bill after installation, with no loan or debt included in their repayment plan. They do not have to continue paying if they move.</t>
  </si>
  <si>
    <t>Grants, CPUC and Regional Climate Protection Authority and the US Department of Energy</t>
  </si>
  <si>
    <t xml:space="preserve">5 years: 2012-2017 </t>
  </si>
  <si>
    <t>The program also includes residential indoor plumbing and turf replacement for drought tolerant landscaping and commercial irrigation systems.</t>
  </si>
  <si>
    <t>High - This program has already been replicated and has the potential to continue to do so in other regions of North America.</t>
  </si>
  <si>
    <t xml:space="preserve">High - This program has also already been scaled up and has the potential for further growth. </t>
  </si>
  <si>
    <t>The utilities track the data. They also use a PAYS Charge Calculation in their Performance Screen Measurements.</t>
  </si>
  <si>
    <t>The on-bill financing model has been implemented by utilities in at least 12 states, including Connecticut, Hawaii, Illinois, Kansas, Massachusetts, Michigan, Rhode Island, New Hampshire and New Jersey. The county of Windsor was chosen because it was among the first. PAYS is offered to all customers, but can be more helpful for LMI customers who likely either rent or cannot qualify for traditional financing. The Windsor program is temporarily stopped while program updates are being completed for residential customers; it is anticipated to be reopened soon.</t>
  </si>
  <si>
    <t>General: 707-565-5361 or waterbillsavingsprogram@bayren.org. Or  water conservation staff at (707) 838-5357 in Windsor</t>
  </si>
  <si>
    <t xml:space="preserve">Data: http://www.ebmud.com/files/8114/3172/1431/012814_staff-presentations_1.pdf https://www.nrdc.org/sites/default/files/on-bill-financing-IB.pdf;  http://www.localcleanenergy.org/State%20On-Bill%20Financing ;   http://www.smcenergywatch.com/sites/default/files/RICAPS.2014.01.28_PAYS.pdf ;   https://abag.ca.gov/bayren/pays.html ;   https://abag.ca.gov/bayren/pays.html ; http://rcpa.ca.gov/projects/pay-as-you-save-pays/; http://sonomacountyenergy.org/download/Program%20Docs/PAYs%20Press%20Release%207_18_2012.pdf </t>
  </si>
  <si>
    <t>Disadvantaged Communities Advisory Group</t>
  </si>
  <si>
    <t>Many</t>
  </si>
  <si>
    <t>N/A. Has not begun yet.</t>
  </si>
  <si>
    <t>Low-income and disadvantaged communities.</t>
  </si>
  <si>
    <t>CPUC</t>
  </si>
  <si>
    <t>California Energy Commission</t>
  </si>
  <si>
    <t>Advisory Group Fund. Per diem compensation for group members.</t>
  </si>
  <si>
    <t>The Energy Commission and CPUC.</t>
  </si>
  <si>
    <t>&lt;1 year</t>
  </si>
  <si>
    <t>Undetermined as of now since the program is just beginning. The target for the creation of this advisory group is to increase the representation of disadvantaged community members in energy efficiency policies and actions taken by the state.</t>
  </si>
  <si>
    <t>Local and small business growth support as well as specific interest in lowering pollutants and health-risks in disadvantaged communities.</t>
  </si>
  <si>
    <t>The community members must be chosen by the  CPUC and Energy Commission. The community does not have direct input into the selection process.</t>
  </si>
  <si>
    <t>This program is too new to have tracked its progress through data publicly.</t>
  </si>
  <si>
    <t>Terrie Prosper, Director, News &amp; Outreach Office, California Public Utilities Commission, news@cpuc.ca.gov, 415.703.1366</t>
  </si>
  <si>
    <t xml:space="preserve">https://na.smartcitiescouncil.com/article/smart-lessons-california-energy-equity; http://www.electricenergyonline.com/article/energy/organisation/california-public-utilities-commission-cpuc-/24387/673281/california-public-utilities-commissioncpuc-creates-disadvantaged-communities-advisory-group.html ; https://www.nrdc.org/experts/isaac-sevier/california-takes-5-steps-toward-energy-equity </t>
  </si>
  <si>
    <t>Empower Me</t>
  </si>
  <si>
    <t>Surrey</t>
  </si>
  <si>
    <t>British Columbia</t>
  </si>
  <si>
    <t xml:space="preserve">Canada </t>
  </si>
  <si>
    <t>2000 homes advised over 6 years, with 300 in Surrey.</t>
  </si>
  <si>
    <t>People originating from South Asian countries, China, Taiwan and other Chinese-languages centers.</t>
  </si>
  <si>
    <t>Surrey, British Columbia</t>
  </si>
  <si>
    <t>Vancity, Township of Langley, Kambo Energy Solutions, Fortis BC, Cities of Surrey and Vancouver</t>
  </si>
  <si>
    <t>Direct tools and advice are given.</t>
  </si>
  <si>
    <t>The Empower Me program relies on funding by a variety of sponsors including, the City of Surrey, Fortis BC, the City of Vancouver, the Township of Langley, Kambo Energy Solutions and Vancity.</t>
  </si>
  <si>
    <t>30,000 people have been "empowered", 30 living-wage jobs created for new Canadians, and mentors also advise on house safety and health.</t>
  </si>
  <si>
    <t>Use a peer-to-peer mentor system that directly involves members of the community to connect with new members "champions".</t>
  </si>
  <si>
    <t>The mentors have many engagement strategies including attending community events with booths (including many cultural celebrations), holding speaking engagements and energy social workshops, as well as doing in-person home visits.</t>
  </si>
  <si>
    <t>Medium - This program relies on mentors who speak the same languages as their target audiences and therefore would depend on the location.</t>
  </si>
  <si>
    <t>Medium - As this program is reliant upon sponsors its scalability would be limited.</t>
  </si>
  <si>
    <t>Amy Hennessy, Program Development Manager
amy@empowermeprogram.ca</t>
  </si>
  <si>
    <t xml:space="preserve">Households: Survey results from Amy Hennessy, and website below.
http://www.surrey.ca/city-services/18024.aspx ;    </t>
  </si>
  <si>
    <t>Solar farms, transportation</t>
  </si>
  <si>
    <t>Environmental Community Investment Agreement</t>
  </si>
  <si>
    <t>Richmond</t>
  </si>
  <si>
    <t>45 households as of 2017</t>
  </si>
  <si>
    <t>All residents, with focus on low-income households.</t>
  </si>
  <si>
    <t>City of Richmond</t>
  </si>
  <si>
    <t>MCE Clean Energy</t>
  </si>
  <si>
    <t>Distributed through the many projects falling under its GHG emission reduction programs.</t>
  </si>
  <si>
    <t>4 years; 2014-present</t>
  </si>
  <si>
    <t>Public safety, job trainings, youth engagement.</t>
  </si>
  <si>
    <t>Community members participated in the development of the Climate Action Plan and are also actively participating in many of the other programs under this agreement.</t>
  </si>
  <si>
    <t>Community Programs including scholarships, grants, job trainings, public safety and free internet programs. Apart from the energy efficiency projects under the agreement, including urban forestry.</t>
  </si>
  <si>
    <t>Numerous initiatives including community participation in plan development, and youth and job training.</t>
  </si>
  <si>
    <t>Medium - Other communities receiving funds from settlement agreements may have the opportunity to pursue a similar programmatic model.</t>
  </si>
  <si>
    <t>Medium - The potential for this program to be scaled depends on the partnership agreements with GRID or finding other funding sources.</t>
  </si>
  <si>
    <t>The Energy Efficiency Program publishes annual reports for budget allocation under each project in relation to the total 10-year budget, along with annual reports on performance measures including GHG emission reductions, project outcomes and contributions to the City of Richmond.</t>
  </si>
  <si>
    <t>There are many programs that fall under this agreement including solar roofing and electric transportation, that could be looked at further. In June of 2016, the City Council of Richmond also created an ECIA Transportation Committee to oversee these programs and their funding. The Climate Action Plan (CAP), which was also initiated in 2016, was developed with community involvement. Other programs funded include: Smart Lights Program, GRID Alternatives, California Youth Energy Services.</t>
  </si>
  <si>
    <t>Adam Lenz, City of Richmond: adam_lenz@ci.richmond.ca.us</t>
  </si>
  <si>
    <t xml:space="preserve">http://www.ci.richmond.ca.us/2906/Chevron-Community-Investment; https://gridalternatives.org/regions/bayarea/news/celebrating-solar-richmond-renters </t>
  </si>
  <si>
    <t>Solar + storage</t>
  </si>
  <si>
    <t>Oakland EcoBlock</t>
  </si>
  <si>
    <t>The Oakland EcoBlock is an innovative initiative to collectively retrofit one selected urban block of Oakland California into a highly energy and water efficient neighborhood. While this project, led by the University of California - Berkeley,  has not yet been carried out, it has been planned in detail since 2016. The selected neighborhood will be of lower to middle income. The intention is that the initiative will create a carbon-positive block that will serve as an example to all urban communities. This experimental program aims to test the hypothesis that it is more efficient and cost-effective to conduct retrofits on a block-scale than on an individual home basis because it takes advantage of the combined flow systems and economies of scale. They will retrofit homes with all-electric appliances and systems, install electric vehicle charging, create waste-water treatment-reuse platforms, community solar, micro-grid storage, bio-methane and irrigation, and develop financial systems to scale the retrofit solutions across urban blocks.  The initiative combines the efforts of numerous parties to bring the best technologies and expertise to the table. These parties include: urban designers, engineers, social scientists and policy experts from Berkeley, NASA Ames Research Center, Stanford, local non-profits, grassroots organizations, and local and state government. This program directly addresses distributional equity by targeting low-income housing and using new financing pathways.</t>
  </si>
  <si>
    <t>Oakland</t>
  </si>
  <si>
    <t>$8-9 million over two to three years</t>
  </si>
  <si>
    <t>70 households in the pilot program.</t>
  </si>
  <si>
    <t>Residents of selected low to middle income neighborhood and adjacent blocks</t>
  </si>
  <si>
    <t>University</t>
  </si>
  <si>
    <t>Energy Resources Group at UC Berkeley</t>
  </si>
  <si>
    <t>Build it Green; City of
Oakland, Lawrence Berkeley National Laboratory,
Stanford University, NASA Ames
Research Center, and non-profit
organizations and community organizations.</t>
  </si>
  <si>
    <t>There is no cost to residents, and the funds are attributed to the various different partners involved on the different technology implementation.</t>
  </si>
  <si>
    <t xml:space="preserve">This program draws on multiple funding sources including private and corporate foundations and a $1.5 million California Energy Commission (CEC) grant. </t>
  </si>
  <si>
    <t>Less than 1 year; Planning from 2016-present</t>
  </si>
  <si>
    <t>The program highlights environmental equity as one of its non-energy benefits.</t>
  </si>
  <si>
    <t>Community participation in the steps of the project.</t>
  </si>
  <si>
    <t>The program's outcomes will provide jobs to local residents, and community members will actively participate in the planning.</t>
  </si>
  <si>
    <t>Medium - This program is designed for urban areas or  suburbs where this type of block-scale retrofits would be most efficient and affordable. Neighborhoods could focus on just one or multiple technologies. However, this program requires substantial financial and temporal resources to implement. In the project's phase 1 documentation, there was a guide for cities on implementing code improvements to facilitate replication.</t>
  </si>
  <si>
    <t>Yes - Multiple parties have been conducting data analysis and research before undertaking the project.</t>
  </si>
  <si>
    <t>This program also includes solar storage in flywheels, and RH&amp;C and could serve as an example for those categories as well.</t>
  </si>
  <si>
    <t>Anthony Nahas, Project Manager, anthony.nahas@berkeley.edu,  (415) 275.4892</t>
  </si>
  <si>
    <t>Households and replicability: Survey results from Daniel Hamilton
https://rael.berkeley.edu/project/the-eco-block-project/; https://rael.berkeley.edu/project/the-eco-block-project/; http://go.builditgreen.org/acton/attachment/18051/f-0079/1/-/-/-/-/Oakland_EcoBlock_Summary.pdf ; https://regions20.org/wp-content/uploads/2016/10/100-SolutionClimateProject-RE_062.pdf</t>
  </si>
  <si>
    <t>Renewable heating &amp; cooling</t>
  </si>
  <si>
    <t>Craft3</t>
  </si>
  <si>
    <t>Oregon and Washington</t>
  </si>
  <si>
    <t>They manage more than $175 million of capital and have provided over $423 million in financing since inception.</t>
  </si>
  <si>
    <t>94,200 low-income individuals; loans to 1,180 businesses and 4,890 homeowners with upgrades since 1994, and 1,356 low-income households served in 2017.</t>
  </si>
  <si>
    <t>Eligibility: Residents and business owners in the Pacific Northwest. Additional: Low-income households and businesses, and minorities.</t>
  </si>
  <si>
    <t>Loans are given with no upfront cost and with on-bill financing options.</t>
  </si>
  <si>
    <t>They receive their capital from financial, corporate, philanthropic and religious institutions, government agencies and accredited individual investors. They use a revolving loan fund through a Community Impact Investment Note (CIIN), minimizing the investment risk as it is not tied to a single loan.</t>
  </si>
  <si>
    <t>23 years</t>
  </si>
  <si>
    <t>Partners are from the area in general but there is no specific goal that addresses procedural equity.</t>
  </si>
  <si>
    <t>The homeowners and businesses work directly with them to determine the best loan options.</t>
  </si>
  <si>
    <t>Medium - The loan access by utility payment history aspect of this program could be replicated both in different locations and for other technologies, while the loan program itself would be reliant upon building up a strong network of funders.</t>
  </si>
  <si>
    <t>Medium - They have already scaled up the program dramatically, though is dependent upon financing.</t>
  </si>
  <si>
    <t xml:space="preserve">The non-profit tracks the energy savings from each participant and uses that data to manage the results of the beneficiaries repaying the loan through their utility bill. </t>
  </si>
  <si>
    <t>It also falls under the cold/very cold climate region. The main actions under the Energy Program specifically are: insulation, windows, high-efficiency furnace, heat pump and water heaters, or sealing openings around doors, windows, air ducts, attics and crawlspaces.</t>
  </si>
  <si>
    <t>Erika Lindholm, VP
Senior Business Lender of the Olympic office
elindholm@craft3.org
888.231.2170 ext. 302</t>
  </si>
  <si>
    <t xml:space="preserve">Funding information: https://www.seattlefoundation.org/en/communityimpact/Impact-Investing/Craft3 https://www.craft3.org/docs/default-source/default-document-library/craft3-performance-meeting-our-mission.pdf?sfvrsn=10; https://www.craft3.org/results/by-the-numbers </t>
  </si>
  <si>
    <t>Distributional equity. This group works directly with affordable housing, along with other public-purpose buildings. They make energy efficiency solutions possible to lower income residents by completely funding the project upfront through investors.</t>
  </si>
  <si>
    <t>Commons Energy</t>
  </si>
  <si>
    <t>Commons Energy is a subsidiary of Vermont Energy Investment Corporation, a non-profit that minimizes economic and environmental costs of energy use for all economic groups. It was created in 2014 with the goal of providing a comprehensive energy solution to public-purpose buildings. The most common examples of the types of buildings that the company works with are multi-family affordable housing, public schools, health care and community facilities.  It is a comprehensive approach because it provides technical assistance, installation, and financing, resulting in positive cash flow and lower utility cost and maintenance. This is also an innovative approach because the projects are fully funded by investors and the clients then repay the investors using their energy savings. They have completed many Vermont-based projects, as well as projects in Washington DC and Ohio, and are hoping to expand further as they look for more partnerships. Commons Energy is a limited liability company (L3C), and partially addresses distributional equity in that they work with affordable housing but low-middle-income households are not their primary target.</t>
  </si>
  <si>
    <t>Vermont, DC, Ohio</t>
  </si>
  <si>
    <t>Of the case studies provided, they have completed or are in the process of serving over 300 units in multiple public-purpose, multi-family buildings since their initiation in 2014, not including a high-rise and non-residential buildings.</t>
  </si>
  <si>
    <t>Multi-family public housing, and owners of other public buildings including public schools and community buildings.</t>
  </si>
  <si>
    <t xml:space="preserve">National Housing Trust Community Development Fund </t>
  </si>
  <si>
    <t>Once investors finance the project, the client repays them from their energy savings.</t>
  </si>
  <si>
    <t>The program's projects are funded by mission-aligned investors including: MacArthur Foundation, High Meadows Fund, the Kresge Foundation, National Housing Trust, Vermont Community Foundation, Vermont Energy Investment Corporation, and Vermont Housing Conservation Board.</t>
  </si>
  <si>
    <t>7 years; 2014-present</t>
  </si>
  <si>
    <t>They have brought energy savings and reduced reliance on fossil fuels for their clients. They have successfully completed or are in the process of completing at least 11 projects including providing a cogeneration hot water and heating system for a public housing high-rise, fuel-switch and thermal shells, and biomass boilers in other public-housing buildings. The success of the projects is based on their ability to reduce reliance on fossil fuels and bring energy savings to their clients.</t>
  </si>
  <si>
    <t>None clearly linked in public data.</t>
  </si>
  <si>
    <t>The program guarantees energy savings to their clients.</t>
  </si>
  <si>
    <t>Commons Energy promotes its program to communities in order to start projects.</t>
  </si>
  <si>
    <t>High - Due to its simple process and all-encompassing approach for its clients, it could be replicated by others including using the same system with other technologies.</t>
  </si>
  <si>
    <t>Before the company undertakes a project they do a full assessment of the building to determine if their installations would be most effective.</t>
  </si>
  <si>
    <t>Brian Pine, Commons Energy/VT Energy Investment Corporation or 
Rebecca Foster
Director
rfoster@commonsenergy.com; office number: (888) 391-4959</t>
  </si>
  <si>
    <t>https://www.commonsenergy.com/; https://www.veic.org/media-room/news/2014/11/20/veic-launches-commons-energy-to-reduce-energy-costs-for-multi-family-housing-and-other-public-serving-buildings</t>
  </si>
  <si>
    <t>Solar</t>
  </si>
  <si>
    <t>Distributional and procedural equity. This program promotes affordable housing using multiple forms of incentives to make energy efficiency affordable, and is open to all residents regardless of income.</t>
  </si>
  <si>
    <t>Innovative Housing Incentive Program</t>
  </si>
  <si>
    <t>The Innovative Housing Incentive Program is part of the City of Saskatoon's Housing Business Plan. The program provides incentives to support the development of affordable housing. Among the incentives are capital funding, property tax abatements, land cost rebates, land pre-designation, priority building and development review, and direct sale of land. The Incentive Program uses a points system in order to encourage builders to meet the targets outlined in the Housing Business Plan. Through this system, the capital grants available can increase by up to ten percent of the total capital cost. Additional points are available for energy efficiency, renewable energy, and other environmental efforts. In addition to focusing on low-income households, the program also highlights people with disabilities, people with unique housing needs such as large-families or the homeless, and Aboriginals, among others.
One successful aspect of this program is that it provides performance thresholds and allows the builder to determine the best solution. The program also makes an effort to work with a group of builders motivated by housing affordability.</t>
  </si>
  <si>
    <t>Saskatoon</t>
  </si>
  <si>
    <t>Saskatchewan</t>
  </si>
  <si>
    <t>The city allocated $14.9 million from 2008-2012 for all of its Affordable Housing Programs</t>
  </si>
  <si>
    <t xml:space="preserve">
Four Year Status report (2013-2016) - 2256 units in 56 projects; 8 projects included energy efficiency.
1 project prior to 2013 included a solar pv system in their multi-unit housing project.</t>
  </si>
  <si>
    <t>Eligibility:  Residents of the city. Additional: Low-income residents</t>
  </si>
  <si>
    <t>City of Saskatoon</t>
  </si>
  <si>
    <t>City Staff</t>
  </si>
  <si>
    <t>The City allowed for partial tax abatements for five years for renovations.</t>
  </si>
  <si>
    <t>10 years: 2008-present</t>
  </si>
  <si>
    <t>Between 2008 and 2013, 2,534 units were built.
The Housing Business Plan aims to build an additional 5,000 before 2022, or 500 units per year. 
Four Year Status report (2013-2016) - 2256 units in 56 projects; 8 projects included energy efficiency.
1 project prior to 2013 included a solar pv system in their multi-unit housing project.</t>
  </si>
  <si>
    <t>The Housing Business Plan also includes other programs such as the New Rental Construction Land Cost Rebate Program and the Mortgage Flexibilities Support Program.</t>
  </si>
  <si>
    <t xml:space="preserve">The city actively engages with its residents through town halls. </t>
  </si>
  <si>
    <t>Medium - Unclear how much of the broader Housing Business Plan is needed to support the Incentives Program. Funding, and city capacity would be among key constraints.</t>
  </si>
  <si>
    <t>Medium- The broader program appears to have scaled from the 2008 version to the 2013 version. Unclear whether additional scale can be achieved.</t>
  </si>
  <si>
    <t>The program uses Canada Mortgage and Housing Corporation (CMHC) data.</t>
  </si>
  <si>
    <t xml:space="preserve">Program aspects that could be improved include low take-up (likely as result of low marketing efforts) and restricted availability of technical support.
The current version of the Housing Business Plan is built off the 2008 Housing Business plan, which was successful in developing affordable housing. As such, it was adopted again in 2013 for an additional ten years. (This plan is part of the broader program which began in 1996.) </t>
  </si>
  <si>
    <t>Paul Whitenect
Manager, Neighbourhood Planning
(Contact through Brenda Wallace)
brenda.wallace@saskatoon.ca
306-975-2973</t>
  </si>
  <si>
    <t xml:space="preserve">Brenda Wallace- City of Saskatoon (provided direct input via survey)
https://www.cmhc-schl.gc.ca/en/inpr/su/sucopl/upload/Downtown-Housing-Incentives-Program-Saskatoon-Sask.pdf 
http://legacycontent.halifax.ca/council/agendasc/documents/160614ca131.pdf
</t>
  </si>
  <si>
    <t>Distributional equity. This program reduces costs for lower income households to utilize renewable heat pump water heaters, by using funding from government partnerships.</t>
  </si>
  <si>
    <t>Electric Heat Pump Water Heater Program - Pilot Installations</t>
  </si>
  <si>
    <t>The Electric Heat Pump Water Heater Program replaces existing gas water heaters with ENERGY STAR heat pump water heaters. Depending on income level of participants, the program provides technical assistance and incentives to cover 50 to 100% of installation costs for a limited number of systems to encourage the adoption of the new technology. Supporting installation costs broadens inclusion for lower income demographics. The program is in a pilot phase currently, with ten proof of concept installations in Alameda and Contra Costa Counties, of which at least five will be for income qualified residents.</t>
  </si>
  <si>
    <t>Alameda and Contra Costa Counties</t>
  </si>
  <si>
    <t>10 households total</t>
  </si>
  <si>
    <t>The East Bay Energy Watch Partnership, which is a collaboration between Pacific Gas and Electric, local governments, non-profit and for-profit energy service providers in the East Bay</t>
  </si>
  <si>
    <t>All members of the East Bay Energy Watch Partnership</t>
  </si>
  <si>
    <t>Incentives cover 50 - 100% of costs (depending on income level).</t>
  </si>
  <si>
    <t>The program is funded by local government partnership funds - East Bay Energy Watch, Public Goods Charge under CPUC and PG&amp;E.</t>
  </si>
  <si>
    <t>Less than 1 year: 2018</t>
  </si>
  <si>
    <t>Plans on installing ten systems.</t>
  </si>
  <si>
    <t>Greenhouse gas emissions reductions.</t>
  </si>
  <si>
    <t>Unclear because it has not yet happened.</t>
  </si>
  <si>
    <t>Jennifer West
Program Manager
jwest@stopwaste.org
510-891-6555</t>
  </si>
  <si>
    <t>http://www.ebenergy.org/for-homes/electric-heat-pump-water-heater-program/
http://www.ebew.org/</t>
  </si>
  <si>
    <t xml:space="preserve">Distributional and procedural equity. Homeowners receive lower rates for heating, gain improved access to cooling, and have access to engage directly with the city. If residents qualify as earning under 80% of the medium income in the area, they can receive o% interest and a deferment of payments. </t>
  </si>
  <si>
    <t>HeatSmart/CoolSmart Somerville/Somerville Building Rehab Program</t>
  </si>
  <si>
    <t>HeatSmart/CoolSmart (HSCS) Somerville is a community group purchasing and outreach program for air source heat pumps. The program is coordinated by the City's Office of Strategic Planning and Community Development Housing Division, and has a coach that coordinates program outreach and engagement with the installers with support from a volunteer HSCS coach. Vendors were selected through a competitive RFQ issued by the City. The program offers a pathway through Somerville's Building Rehabilitation Program that allows income-eligible residents to receive deferred-interest loans for building upgrades. Community participation is a key aspect of this program as homeowners using this pathway work directly with the city to help scope the work and put it out to bid (10% of the contracts signed through the program have utilized this pathway to date), after which the installer is selected. This program began in July 2017 and ran until February 2018, with approximately 250 site visits completed and 60 installations.</t>
  </si>
  <si>
    <t>Somerville</t>
  </si>
  <si>
    <t>The program is for all Somerville residents. It is not entirely focused towards low-income residents, but the City of Somerville offers 0% interest, deferred payment loans to Somerville property owners earning less than 80% area median income, which can cover a wide range of repairs, including air source heat pumps.</t>
  </si>
  <si>
    <t>City of Somerville</t>
  </si>
  <si>
    <t>Rebates offered through the Massachusetts Clean Energy Center increase by up to 140% over base for low-income residents, and the Building Rehab program finances the cost of the system through a deferred-interest loan.</t>
  </si>
  <si>
    <t>The Building Rehabilitation loan program is funded by a HUD CDBG. HSCS Somerville program costs were funded in part by the City and by the participating installers: the majority of direct marketing costs were paid for by the two participating installers, who leveraged cooperative marketing budgets supported by distributors/Mitsubishi Electric.</t>
  </si>
  <si>
    <t>6 months: July 2017 - February 2018</t>
  </si>
  <si>
    <t>Reduced heating and cooling bills.</t>
  </si>
  <si>
    <t>Community involvement.</t>
  </si>
  <si>
    <t>Involves community liaisons who are volunteers.</t>
  </si>
  <si>
    <t>Community outreach.</t>
  </si>
  <si>
    <t>High - This program can likely be applied to other locations, pending alignment with two key constraints. First, ability to secure volunteers. Second, access to funding could be limited by the level of development of the ASHP installer base. For instance, installers had to be in top standing with the manufacturer Mitsubishi Elite Diamond Dealer to access co-op marketing funding.</t>
  </si>
  <si>
    <t xml:space="preserve">Medium- In Somerville’s case, outreach was mostly driven by the City with volunteer support, but other programs (e.g. Northampton, MA) have used much more volunteer support. Therefore successful scaling of the program is reliant on having volunteers. </t>
  </si>
  <si>
    <t>Data such as participants reached and savings achieved are being tracked. Additional information unavailable through public sources.</t>
  </si>
  <si>
    <t>Currently piloted at City-level. Other HeatSmart campaigns through the state of Massachusetts would involve closer partnership with state.
 *Note: there is a separate pathway for heating/energy equipment with more generous incentives but because air source heat pumps are not considered "primary heating" under those requirements, it's not an eligible upgrade.</t>
  </si>
  <si>
    <t>Christine Andrews
Environmental Housing Programs Coordinator
candrews@somervillema.gov
617-625-6600 x2567</t>
  </si>
  <si>
    <t>Affordable Clean Residential Energy (ACRE) Program</t>
  </si>
  <si>
    <t xml:space="preserve">Affordable Clean Residential Energy (ACRE) will fund nonprofits serving low-income residents and focusing on housing or supplying energy services.  Six awards for up to a total of $3 million will be provided with the aim to provide lifetime energy cost savings of up to $4.5 million for low-income residents. The savings will be generated by funding programs that support the installation of solar electric and air-source heat pump systems in homes that contain one to four housing units. Some awardees include the Boston Community Development to install air-source heat pumps, solar PV systems, and energy efficiency measures in homes with income below 60% of the State Median Income.  Additionally, the Energy Futures Group received funding to install air source heat pumps and solar PV for residents in Western Massachusetts living below 80% of State Median Income.  Through these programs, the ACRE program is expanding access to renewable energy to low-income families and providing energy savings. </t>
  </si>
  <si>
    <t>$3 million in awards to six different organizations.</t>
  </si>
  <si>
    <t>The program will fund awards to six entities.</t>
  </si>
  <si>
    <t>RFP applicants may be an individual company, organization, institution, municipality, nonprofit, community-based organization, public assistance program, or private consultant. Individual homeowners are not eligible to receive a grant.
Customers served through the program are restricted to low-income residents (equal to or less than 80% of state median income) living in single family residences.</t>
  </si>
  <si>
    <t>Mass CEC</t>
  </si>
  <si>
    <t>Massachusetts Department of Energy Resources (DOER)</t>
  </si>
  <si>
    <t xml:space="preserve">All </t>
  </si>
  <si>
    <t>The program will fund six awards to nonprofits serving low-income residents.</t>
  </si>
  <si>
    <t>The program is part of the Baker Administration's Affordable Access to Clean and Efficient (AACEE) initiative, which is funded by Mass DOER and Mass CEC.</t>
  </si>
  <si>
    <t>1 year: 2017</t>
  </si>
  <si>
    <t>Unclear as the program has not been completed.</t>
  </si>
  <si>
    <t>The ACRE program is expected to provide low-income residents with lifetime energy cost savings of $4.5 million.</t>
  </si>
  <si>
    <t xml:space="preserve">The final component of the AACEE initiative included six energy and efficiency programs total. </t>
  </si>
  <si>
    <t>Awardees were selected through a competitive RFP.</t>
  </si>
  <si>
    <t>High - While it depends on funding, the number of awards given can easily be modified to reflect that. The concept of giving these awards to non-profits as opposed to the residents directly is an approach that can be replicated for many different technologies.</t>
  </si>
  <si>
    <t xml:space="preserve">Medium - The ability to provide more awards to non-profits depends on funding on a statewide level. </t>
  </si>
  <si>
    <t>The program is too new to have collected progress data, however it is based on a competitive RFP process which includes evaluation criteria of the level of impact the program will have on the customer based on energy and dollar savings. The program also takes into account non-energy related benefits that it could have, when deciding its awardees.</t>
  </si>
  <si>
    <t xml:space="preserve">Tyler Studds
tstudds@masscec.com </t>
  </si>
  <si>
    <t>Description: https://www.mass.gov/news/baker-polito-administration-announces-affordable-access-to-clean-and-efficient-energy-programs
Overview and RFP:
http://www.masscec.com/request-proposals-affordable-clean-residential-energy-acre
Funding, benefits, complimentary programs
https://www.utilitydive.com/news/proposed-massachusetts-efficiency-clean-energy-programs-shoot-for-low-inco/441175/
Grant winners:
https://solarindustrymag.com/massachusetts-awards-clean-energy-grants-for-low-income-residents</t>
  </si>
  <si>
    <t>Distributional equity. This program is only eligible for low-income households and reduces the cost of energy for them (including 100% of solar installations) by using a unique cap and trade financing mechanism to serve thousand of households.</t>
  </si>
  <si>
    <t>Low-income Weatherization Program (solar thermal)</t>
  </si>
  <si>
    <t>Total appropriations as of 2017 fiscal report: $74 million, including the annual budget received in 2016 of $20 million.</t>
  </si>
  <si>
    <t>As of November 2016 the number of households with solar heating and energy efficiency installations was 6,523. The number of single-family households with solar rooftop was 1,525.</t>
  </si>
  <si>
    <t>Single and multi-family low-income households</t>
  </si>
  <si>
    <t>California Department of Community Services and Development (CSD).</t>
  </si>
  <si>
    <t>Implemented by Association for Energy Affordability. Sub-contractors include: California Housing Partnership Corporation (CHPC), TRC Energy Services, and GRID Alternatives</t>
  </si>
  <si>
    <t>Residents must apply to the program and must be eligible based on the three categories. It then covers 100% of the cost of solar installations (evidently including solar thermal) and 30-80% of energy efficiency solutions.</t>
  </si>
  <si>
    <t>California’s Cap &amp; Trade auction proceeds through the California Department of Community Services &amp; Development (CSD).</t>
  </si>
  <si>
    <t>3 years: 2014-present</t>
  </si>
  <si>
    <t>Decreased GHG emissions to 1990 levels while also creating energy savings.</t>
  </si>
  <si>
    <t>Additional benefits include a reduction in air pollution. It also provides job training, employment opportunities, livelihood improvements, improving public health and local economic benefits.</t>
  </si>
  <si>
    <t>400 residents of disadvantaged communities participated in funded energy efficiency job training.</t>
  </si>
  <si>
    <t xml:space="preserve">Homeowners may  leverage funds from other utility rebates, such as the Multifamily Affordable Solar Housing (MASH) Program, to apply towards their co-investment requirements. </t>
  </si>
  <si>
    <t>The program allows for disadvantaged household members to participate in job training.</t>
  </si>
  <si>
    <t>Medium/ High - Considering the federal oversight and state department connections, as well as the successful implementation thus far in varying cities and regions throughout California, this program has a high scalability potential, though is dependent upon other state connections and funding.</t>
  </si>
  <si>
    <t>High - This program has successfully increased its scope of work from single to multi-family households as well as solar water heaters and has increased the number of households reached each year, and therefore has a high scalability potential. However since it is already state-wide, it is still limited to disadvantaged communities (DACs), and could be implemented beyond the DACs.</t>
  </si>
  <si>
    <r>
      <t xml:space="preserve">"LIWP makes investments within disadvantaged communities identified by the California Environmental Protection Agency (Cal/EPA) through a tool known as CalEnviroScreen 2.0. This tool </t>
    </r>
    <r>
      <rPr>
        <b/>
        <sz val="11"/>
        <color theme="1"/>
        <rFont val="Century Gothic"/>
        <family val="2"/>
      </rPr>
      <t>uses geographic, socioeconomic, public health, and environmental hazard criteria</t>
    </r>
    <r>
      <rPr>
        <sz val="11"/>
        <color theme="1"/>
        <rFont val="Century Gothic"/>
        <family val="2"/>
      </rPr>
      <t xml:space="preserve"> to identify vulnerable communities disproportionately burdened by multiple sources of pollution." 
   - Program Guidelines.</t>
    </r>
  </si>
  <si>
    <t>Program manager attributes success to including many technology under one program, single point of contact, and program-provided technical assistance. Located in a CalEPA disadvantaged community.  Climate region also includes Marine.  
The California Climate Investments Program is run throughout the state using cap-and-trade dollars to reduce GHG emissions as well as improve the economy, public health and the environment. The program also provides financial incentives for industries to invest in and develop clean technologies.  The program guidelines were initially released in 2014 and have been updates annually since.</t>
  </si>
  <si>
    <t>Nick Dirr
Association for Energy Affordability 
ndirr@aea.us.org
510-431-1792. Also: Also: Contact for For-profit properties: Sophia Hartkopf, 916-844-1099, forprofit@liwp-lmf.org</t>
  </si>
  <si>
    <t xml:space="preserve">from survey- aea.org
complementary programs and funding- http://aea.us.org/efficiency-programs/low-income-weatherization-program-large-multi-family-ca.html
financing delivery mechanism- https://camultifamilyenergyefficiency.org/
overall- http://www.csd.ca.gov/LIWP.aspx; http://www.csd.ca.gov/Portals/0/Documents/LIWP/LIWP%20Overview%20-%2015-16%20Program%20Guidelines%20100716.pdf </t>
  </si>
  <si>
    <t>Distributional Equity. This program provides financial assistance to convert fossil fuel systems to renewable. The program support depends on the specific type of fossil fuel; for some replacements this can represent a meaningful difference in a low-income household's ability to participate.</t>
  </si>
  <si>
    <t>Heating with Green Power (Chauffez vert)</t>
  </si>
  <si>
    <t>Quebec</t>
  </si>
  <si>
    <t>Canada</t>
  </si>
  <si>
    <t>Public information is in French. Additional review forthcoming.</t>
  </si>
  <si>
    <t xml:space="preserve">State-owned </t>
  </si>
  <si>
    <t>5 years: 2013-present</t>
  </si>
  <si>
    <t>The program directly reaches out to residents and makes it easy for them to apply, however does not include them directly in the planning of the program.</t>
  </si>
  <si>
    <t>Temporary tax credit program available to encourage households to make eco-friendly renovation upgrades. This is up to 20% of expenses toward upgrades in the given period (2016-2019). Public information is in French. Additional review forthcoming.</t>
  </si>
  <si>
    <t>chauffezvert.gouv.qc.ca; 1 866 266-0008; or the TAQ which is in charge of the program too: 1-866-266-0008</t>
  </si>
  <si>
    <t xml:space="preserve">Dates: http://www4.gouv.qc.ca/EN/Portail/Citoyens/programme-service/Pages/Info.aspx?sqctype=sujet&amp;sqcid=2934; Financing: http://www.transitionenergetique.gouv.qc.ca/en/my-home/chauffez-vert/aide-financiere/#.WpV57-Ry5Ms; ; Description: http://www.transitionenergetique.gouv.qc.ca/en/my-home/heating-with-green-power/#.WpV5EORy5Mu ; Description: http://www.transitionenergetique.gouv.qc.ca/fileadmin/medias/pdf/chauffezvert/Web_flyer_chauffez-vert.pdf </t>
  </si>
  <si>
    <t xml:space="preserve">NAACP Solar Equity Initiative </t>
  </si>
  <si>
    <t>various</t>
  </si>
  <si>
    <t>Not Started.</t>
  </si>
  <si>
    <t>20 households and 10 community centers over the course of a year.</t>
  </si>
  <si>
    <t>NAACP</t>
  </si>
  <si>
    <t>Partners include GRID Alternatives, SEIA, Sunrun, United Methodist Women, Vote Solar, and others.</t>
  </si>
  <si>
    <t>Unclear since the program hasn't started, but it will likely vary by project.</t>
  </si>
  <si>
    <t xml:space="preserve">Unclear since the program hasn't started and it will likely vary by project.  The Jenesse installation, for example, is supported by grants from initiative partners and equipment donations </t>
  </si>
  <si>
    <t>&lt; 1 year; 2018</t>
  </si>
  <si>
    <t>The program has just been announced so it is too soon to tell what the outcomes will be. However, their targets include: job skills training to 100 individuals, installation of solar panels on 20 households and 10 community centers, and strengthen equity in solar access policies in at least 5 states. It is too soon to assess achievements in comparison to targets.</t>
  </si>
  <si>
    <t>Non-energy benefits will mainly include energy savings, environmental benefits, and increased access to clean energy for low-income communities.</t>
  </si>
  <si>
    <t xml:space="preserve">The NAACP Environmental and Climate Justice Program provides resources and community leadership in reducing harmful emissions, advancing energy efficiency and clean energy, and strengthening community resilience and livability. </t>
  </si>
  <si>
    <t>It is not yet stated how communities/households apply and/or are selected.</t>
  </si>
  <si>
    <t>Medium - This program could likely be replicated by another nonprofit with similar funding sources.</t>
  </si>
  <si>
    <t>Medium - This program could likely include additional communities and train more people as long as the necessary funding is available.</t>
  </si>
  <si>
    <t>Since this program has just recently been announced in early 2018, most resources are press releases that do not offer detail on how they plan on achieving the stated targets.</t>
  </si>
  <si>
    <t xml:space="preserve">Jaqueline Patterson: http://www.naacp.org/naacp-leadership/jacqueline-patterson/ </t>
  </si>
  <si>
    <t xml:space="preserve">https://www.naacp.org/latest/naacp-launch-solar-equity-initiative-mlk-national-day-service-kick-off-event/
https://blog.ucsusa.org/mike-jacobs/naacps-mlk-day-initiative-makes-solar-more-accessible
</t>
  </si>
  <si>
    <t>Solar Rooftops Program</t>
  </si>
  <si>
    <t xml:space="preserve">
The pilot intends on installing panels on 400 rooftops over a three year period starting in 2017.</t>
  </si>
  <si>
    <t>Los Angeles Department of Water and Power</t>
  </si>
  <si>
    <t>1 year; 2017-2019</t>
  </si>
  <si>
    <t>The program launched in early 2017 and there has not yet been a progress report. However their target is for 300-400 customers. It is unclear if attained yet. There was a large amount of customer interest during the program's launch.</t>
  </si>
  <si>
    <t xml:space="preserve">
Non-energy benefits include no upfront costs or annual fees for participants and guaranteed compensation regardless of energy production.  Additionally, job training is an important component of the Solar Rooftops Program.</t>
  </si>
  <si>
    <t>Medium/High - Replicability would depend on utility participation and available funds, but similar programs have already been enacted.</t>
  </si>
  <si>
    <t>High - The pilot is expected to be expanded if it goes well.</t>
  </si>
  <si>
    <t>Past DWP Commissioner Christina Noonan questioned the value of the program. Overall it is expected to have 400 homes participate, which will generate about one megawatt of solar - enough to power 250 homes in California. She argued that 400 homes did not come close to addressing the 200,000 eligible customers and that the math just did not work.  
Counter arguments were that the program is an important step for DWP in meeting its stated commitment of producing solar power in all parts of the city.</t>
  </si>
  <si>
    <t>David Castro
Los Angeles Department of Water and Power </t>
  </si>
  <si>
    <t>http://www.latimes.com/business/la-fi-dwp-solar-deserts-20161122-story.html
https://www.scpr.org/news/2016/11/15/66145/ladwp-approves-program-to-put-solar-on-low-income/</t>
  </si>
  <si>
    <t>T'Sou-ke Nation Solar Project</t>
  </si>
  <si>
    <t>T'Sou-Ke National Reserve</t>
  </si>
  <si>
    <t>The solar hot water aspect of the program  consists of 25 systems on private residences. It is expected that more were to be installed since the time of most articles.
The solar electricity component consists of three models: one on the bands fisheries office, one on the band hall, and one on the band's canoe shed.</t>
  </si>
  <si>
    <t>T'Sou-Ke Nation</t>
  </si>
  <si>
    <t>First Power, which served as a cultural interface between the different stakeholders and the band.</t>
  </si>
  <si>
    <t>Direct installments.</t>
  </si>
  <si>
    <t>Solar project director, Andrew Moore, secured funding from 15 different governmental agencies and non-profits, including the provincial Clean Energy Fund, Indian and Northern Affairs Canada and Solar BC</t>
  </si>
  <si>
    <t>7 years; 2009</t>
  </si>
  <si>
    <t>First Power  provided a job training program. The teaching process relied heavily on story-telling and graphics.</t>
  </si>
  <si>
    <t>Andrew Moore (project director) held visioning sessions with the community every three weeks.  Additionally, the band worked with a local artist to etch a symbol onto one of the panels.  This expression of culture gave community members a greater sense of ownership over the project.</t>
  </si>
  <si>
    <t>The project director held visioning sessions and by the end of the project, almost every member was involved in some way.</t>
  </si>
  <si>
    <t>Medium - Scalability would be based on funding and available structures.</t>
  </si>
  <si>
    <t>There is not much information on what has happened since the initial installations.</t>
  </si>
  <si>
    <t>Andrew Moore
250-642-3957</t>
  </si>
  <si>
    <t>http://www.tsoukenation.com/first-nation-takes-lead-on-solar-power/
https://www.youtube.com/watch?v=tZ9GA4qRfJc&amp;feature=youtu.be</t>
  </si>
  <si>
    <t>Distributional and procedural equity. This program is designed to lower energy bills by half and is being designed by a DOEE task force with input from industry and the community.</t>
  </si>
  <si>
    <t>Solar for All</t>
  </si>
  <si>
    <t>Washington</t>
  </si>
  <si>
    <t>District of Columbia</t>
  </si>
  <si>
    <t>Mixed-Humid</t>
  </si>
  <si>
    <t>Renewable Energy Development Fund expenditures for FY 2017 were ~3 million</t>
  </si>
  <si>
    <t>Eligibility will vary by program, but they are intended to have a low income focus.</t>
  </si>
  <si>
    <t>Department of Energy &amp; Environment</t>
  </si>
  <si>
    <t xml:space="preserve">Strategic external partnerships are New Partners Community Solar Corp, Enterprise Community Partners, National Housing Trust, etc.   
</t>
  </si>
  <si>
    <t>Solar installations are covered and energy savings are created for participants.</t>
  </si>
  <si>
    <t>Primarily grant support from the DOEE. Renewable energy Development Fund.</t>
  </si>
  <si>
    <t>6 years; However the expansion program implementation phase is FY2017-FY2019.</t>
  </si>
  <si>
    <t>DOEE aims for 30-60 MW of solar capacity to be installed in the initial implementation phase of the program (FY2017-2019).  As of the most recent progress report (9/2017), there is about 81.9 kW of installed capacity. Target: serve 100,000 low-income households and reduce their energy bills by 50% by 2032.
It is too soon to tell how successful the program will be at achieving this target.</t>
  </si>
  <si>
    <t>RFA's were encouraged to address certain non-energy topics, such as using atypical spaces for solar (brownfields) and providing residents with job training while installing new systems.</t>
  </si>
  <si>
    <t>Created by the DOEE, the Solar for All Task Force provides recommendations on the process. The Task Force is comprised of 13 solar professionals in the private and nonprivate sectors. These include solar development, affordable housing, and green workforce.
DOEE also released two RFIs to ask for ideas from industry and the public on a long-term solar program in the District.</t>
  </si>
  <si>
    <t>In addition to the expansion grants, the DOEE has funded four additional projects that are aimed at catalyzing solar installation within D.C. (see key partners).</t>
  </si>
  <si>
    <t xml:space="preserve">Medium - Mainly depends on funding </t>
  </si>
  <si>
    <t>Medium/High -The program is being implemented in phases to make sure it is flexible to market changes and barriers, but has scalability potential</t>
  </si>
  <si>
    <t>DC Sustainable Energy Utility
info@dcseu.com
(202) 479-2222</t>
  </si>
  <si>
    <t>Households: Survey results from Tom Figel
Program overview, partners, complimentary programs
https://doee.dc.gov/node/1226501
budget
https://doee.dc.gov/sites/default/files/dc/sites/ddoe/service_content/attachments/2017%20Solar%20for%20All%20Annual%20Report.pdf</t>
  </si>
  <si>
    <t>Illinois Solar for All Program</t>
  </si>
  <si>
    <t>Illinois</t>
  </si>
  <si>
    <t xml:space="preserve">
Solar for All will be paid for by the Renewable Energy Resources Fund, which is financed by ratepayer funds, but it is not clear how much is allocated to this program.</t>
  </si>
  <si>
    <t>Program has not yet been implemented.</t>
  </si>
  <si>
    <t>Not yet clear - the Future Energy Jobs Act took effect in June 2017. The Illinois Power Agency is expected to develop a third-party administrator for the program in the near future.</t>
  </si>
  <si>
    <t>Solar installations are provided and energy savings are created for participants.</t>
  </si>
  <si>
    <t>Renewable Energy Resources Fund and Utilities' renewable resources budgets.</t>
  </si>
  <si>
    <t>&lt;1 year: 2018- Ongoing</t>
  </si>
  <si>
    <t xml:space="preserve">The program has not yet been implemented.   </t>
  </si>
  <si>
    <t>The various subprograms of Solar for All will reduce the barriers that prevent low income participation in clean energy.</t>
  </si>
  <si>
    <t>There is limited information on this program since it has not started yet.</t>
  </si>
  <si>
    <t>RFQs for Program Administrator were just recently posted.</t>
  </si>
  <si>
    <t xml:space="preserve">
Description, funding, overview: 
http://blogs.edf.org/energyexchange/2018/01/24/innovative-illinois-initiative-seeks-to-make-solar-power-available-for-all/
Community Participation:
https://www.cesa.org/assets/2017-Files/Illinois-Solar-for-All.pdf
Program Admin RFQ:
https://www2.illinois.gov/sites/ipa/Documents/IPA%20-%20IlSfA%20-%20Program-Administrator%20-%2018-RFQ-02%20%28Released%2001182018%29.pdf</t>
  </si>
  <si>
    <t>Distributional equity. This program provides solar benefits at no cost to low-middle income communities. The homeowners will then receive credits in savings.</t>
  </si>
  <si>
    <t>Buffalo Fruit Belt Neighborhood Solar Partnership</t>
  </si>
  <si>
    <t>Buffalo</t>
  </si>
  <si>
    <t>New York</t>
  </si>
  <si>
    <t>$7.3 million total for the demonstration project.</t>
  </si>
  <si>
    <t xml:space="preserve">
44 systems have been installed, 15 of which are grid connected.  40 more are in the process of being constructed.</t>
  </si>
  <si>
    <t>Homeowners with qualifying roofs in the Fruit Belt Neighborhood.</t>
  </si>
  <si>
    <t>National Grid</t>
  </si>
  <si>
    <t>Key partners include: Solar Liberty, Buffalo Niagara Medical Campus, and NYSERDA</t>
  </si>
  <si>
    <t>PV systems are installed on rooftops at no cost to homeowner.  The power generated is shared via a bill credit to the hosting homeowners (typically $15-$20).</t>
  </si>
  <si>
    <t>The program is funded through ratepayer funds.</t>
  </si>
  <si>
    <t>2 years: 2016-present</t>
  </si>
  <si>
    <t>Non-energy benefits include expanding access to renewable energy, testing the effectiveness of utility ownership of distributed generation in an economically-diverse community, and determining if the model is replicable.</t>
  </si>
  <si>
    <t>Buffalo Niagara Medical Center and NYSERDA assisted with community outreach.</t>
  </si>
  <si>
    <t>Medium/High - Unclear since the program will be evaluated at its conclusion to determine if it is replicable and/or scalable. However, it seems likely it could be replicated since there are already similar programs elsewhere.</t>
  </si>
  <si>
    <t xml:space="preserve">High - With appropriate funding, it is likely this program could expand beyond the 100 rooftop goal. However, the program has faced challenges with residential customer recruitment. </t>
  </si>
  <si>
    <t>They have been tracking utility bill savings for customers.</t>
  </si>
  <si>
    <t>https://news.nationalgridus.com/2017/07/let-the-sun-shine-on-fruit-belt-solar-demo-project-as-it-reaches-capacity-commitment-milestone/
https://www.nationalgridus.com/new-energy-solutions/Community-Projects/New-York/Buffalo-Fruit-Belt-Neighborhood-Solar-Partnership</t>
  </si>
  <si>
    <t>Distributional and structural equity. This program utilizes a utility rate payer model and helps offset the cost of solar installations through incentives. It also provides job trainings for residents, increasing their skills.</t>
  </si>
  <si>
    <t>Single-Family Affordable Solar Homes (SASH Program)</t>
  </si>
  <si>
    <t>The original program budget was $108.34 million. The program has since been extended with an additional $54 million, which brings the total to $162.34 million.</t>
  </si>
  <si>
    <t>California PUC</t>
  </si>
  <si>
    <t>Up-front rebates.</t>
  </si>
  <si>
    <t>Ratepayer funds</t>
  </si>
  <si>
    <t>As of 2017, the total number of approved SASH applications total over 7,100.</t>
  </si>
  <si>
    <t>Thousands of community members have participated in green jobs trainings.</t>
  </si>
  <si>
    <t>Workshops.</t>
  </si>
  <si>
    <t>Medium - Would likely depend on access to similar funding.</t>
  </si>
  <si>
    <t>Low - Already a statewide program</t>
  </si>
  <si>
    <t>There have been multiple evaluations of the SASH program's design, delivery, operations, and impact conducted by Navigant Consulting, as well as quarterly reports released by the California PUC.</t>
  </si>
  <si>
    <t>Cathleen Monahan
Senior Programs Director
cmonahan@gridalternatives.org
510-731-1332</t>
  </si>
  <si>
    <t>https://gridalternatives.org/what-we-do/solar-programs/single-family-solar/sash</t>
  </si>
  <si>
    <t>Distributional and procedural equity. This program utilizes innovative financing to install solar systems at a reduced cost for low-income residents by going through LIHEAP organization funds. It also aims to address the root causes of energy poverty through job trainings and education. Additionally, Minnesota has strong consumer protections.</t>
  </si>
  <si>
    <t>Rural Renewable Energy Alliance (RREAL)</t>
  </si>
  <si>
    <t xml:space="preserve">Minnesota </t>
  </si>
  <si>
    <t>2010 budget request: $500,000 for two years</t>
  </si>
  <si>
    <t>500 households since 2000.</t>
  </si>
  <si>
    <t>Families that qualify for the federal low-income home energy assistance program.</t>
  </si>
  <si>
    <t>RREAL</t>
  </si>
  <si>
    <t>Partners and supporters include: AmeriCorps, Initiative Foundation, Rocky Mountain Institute, Habitat for Humanity, Sunshot, and Headwaters.</t>
  </si>
  <si>
    <t>RREAL leverages funds provided to LIHEAP organizations for investment in reducing customer's electric usage to install solar arrays.</t>
  </si>
  <si>
    <t xml:space="preserve">LIHEAP funds </t>
  </si>
  <si>
    <t>17 years: 2000 - Ongoing</t>
  </si>
  <si>
    <t>500 Installations since 2000</t>
  </si>
  <si>
    <t xml:space="preserve">RREAL's work catalyzes the fight against energy poverty, careers in solar, a cleaner environment, solar education, a national discussion about low-income solar, and innovative solutions to energy poverty abroad </t>
  </si>
  <si>
    <t>Unclear what the program design process was, but it did start as a volunteer organization.</t>
  </si>
  <si>
    <t>High - They have done installations outside of Minnesota so a similar program could likely occur elsewhere.</t>
  </si>
  <si>
    <t>Medium/High - Would depend on availability of funds and RREAL's capacity to take on more installations.</t>
  </si>
  <si>
    <t>Jason Edens
Director
jason@rreal.org
218-947-3779</t>
  </si>
  <si>
    <t xml:space="preserve">https://www.rreal.org/ 
https://www.cleanenergyauthority.com/solar-training-and-schools/rural-renewable-energy-alliance
using LIHEAP to fund solar
https://www.cesa.org/webinars/using-liheap-funds-for-low-income-solar/?date=2018-01-16
Program budget: https://www.lccmr.leg.mn/projects/2011/recommendations/07f.pdf 
Minnesota Consumer Protection
https://www.xcelenergy.com/staticfiles/xe/Marketing/Files/MN-SRC-CERTS-Disclosure-Checklist.pdf </t>
  </si>
  <si>
    <t>Distributional Equity. This program offsets the upfront costs of implementing solar systems, and does not require credit checks, both of which make it more affordable for low-middle income residents to participate.</t>
  </si>
  <si>
    <t>Halifax Solar City</t>
  </si>
  <si>
    <t>Halifax</t>
  </si>
  <si>
    <t>Nova Scotia</t>
  </si>
  <si>
    <t>Pilot program: $8.3 million over two years;  Extended program: $13 million over three years</t>
  </si>
  <si>
    <t>Eligibility: Any residential property owners, non-profits, places of worship, co-ops and charities are eligible. Additional: Low-middle income residents are able to take advantage of the affordability aspects of implementing this program.</t>
  </si>
  <si>
    <t xml:space="preserve">Adam Hayter Solar City Program Office
Email: solarcity@halifax.ca
Phone: 902.490.6821  </t>
  </si>
  <si>
    <t>Industry partners for installations.</t>
  </si>
  <si>
    <t>The loans which are provided by the city through a solar collector account with this program.  The charge is placed on the property, not the homeowner, and these LICs are paid separately from the utility bill over ten years at a fixed interest rate of 4.75%.</t>
  </si>
  <si>
    <t>City Council of Halifax Municipality</t>
  </si>
  <si>
    <t>5 years: Pilot program 2012-2015; Expanded program: 2015-2018</t>
  </si>
  <si>
    <t>400 Installations in two years, and has expanded for the next phase. For Solar PV installations, the homeowner saves on average $57,000 over 25 years.</t>
  </si>
  <si>
    <t>Medium - The Solar City Program Office directly supports the property owners in their decisions on contractors and financing.</t>
  </si>
  <si>
    <t>Support and guidance for which green technologies are best for the homeowner.</t>
  </si>
  <si>
    <t>Medium - Highly dependent on the government's involvement and support.</t>
  </si>
  <si>
    <t>High - This program has already expanded in its area and its simple system could be scaled up further dependent on funding.</t>
  </si>
  <si>
    <t>Adam Hayter
 Energy Specialist
haytera@halifax.ca
902-490-5320  </t>
  </si>
  <si>
    <t>https://www.halifax.ca/sites/default/files/documents/about-the-city/energy-environment/SolarCityBylawReport2ndreadingApril172012-2ndreading.pdf; https://www.halifax.ca/home-property/solar-projects; http://thechronicleherald.ca/community/bedford-sackville/1192927-solar-city-program-in-hrm ; http://www.cbc.ca/news/canada/nova-scotia/solar-panel-program-solar-city-halifax-hrm-1.3674260 
Description also from Survey results, Adam Hayter.</t>
  </si>
  <si>
    <t>Procedural and distributional equity. The plan provides incentives for more affordable solar projects, and was developed with community input.</t>
  </si>
  <si>
    <t>Inyo County Solar Energy Development Areas</t>
  </si>
  <si>
    <t>Inyo County</t>
  </si>
  <si>
    <t>From 2015-2016 334 systems including rooftop solar were distributed to homes and other buildings.</t>
  </si>
  <si>
    <t>Large and small scale facilities in key designated areas.</t>
  </si>
  <si>
    <t>Department of Energy</t>
  </si>
  <si>
    <t>Incentive program and research.</t>
  </si>
  <si>
    <t>The County received two grants for the REGPA and a study to support future planning, totally $1.1 million.</t>
  </si>
  <si>
    <t>2 years; 2015-present</t>
  </si>
  <si>
    <t xml:space="preserve">As of November 2017, there were 14 renewable energy projects up and running, with a  capacity of 383 MW, which is made of geothermal and micro-hydro projects. The county also has 334 distributed solar systems on homes and buildings. Two large-scale solar PV facilities are on-line, producing 6 MW, with one more that has permits but has yet to be start construction. </t>
  </si>
  <si>
    <t xml:space="preserve">The public played a large part in the planning of the REGPA and the SEDAs. The county was particularly sensitive to the needs of multiple ethnic community groups, as Inyo County contains sites of former internment camps. </t>
  </si>
  <si>
    <t>In addition to including the community in the development and planning of the areas and REGPA, the County is continuously working on providing incentives for them to participate in the community solar projects.</t>
  </si>
  <si>
    <t>Medium - The processes the County has taken to include the public in the decision-making is highly replicable, as is the Loan Fund Project, however the success is dependent upon an Environmental Impact Assessment, types of private land available, and funding.</t>
  </si>
  <si>
    <t>Medium - Depends on availability of funding and government priorities.</t>
  </si>
  <si>
    <t>Jeff Griffiths, Second District Supervisor
jgriffiths@inyocounty.us
(760) 937-0072</t>
  </si>
  <si>
    <t xml:space="preserve">Outcomes: http://www.energy.ca.gov/renewables/tracking_progress/documents/renewable.pdf ; Funding: http://drecp.org/counties/factsheets/Inyo_county.pdf ; Presentation at National Association of Counties (NaCo) conference.  </t>
  </si>
  <si>
    <t>Energy efficiency - This could also be considered the target. Each summer has a different theme they are trying. They said the summer of 2017 was more directed to EE than rooftop.</t>
  </si>
  <si>
    <t>20/20 Catalysts Program</t>
  </si>
  <si>
    <t>20 participants every year; Over 165 projects around Canada.</t>
  </si>
  <si>
    <t>First Nations, Métis, and Inuit with preference given to those who have already started working on a clean energy project or have support to participate from their community.</t>
  </si>
  <si>
    <t>Lumos Clean Energy Advisors and Indigenous Clean Energy</t>
  </si>
  <si>
    <t>There are numerous sponsors and contributors, including the Canadian and Nova Scotian governments, Air Canada, the WWF, Ontario Waterpower, CansIA and Clean Energy BC</t>
  </si>
  <si>
    <t>The program receives sponsorships and contributions from their many partners including the Canadian government and the WWF.</t>
  </si>
  <si>
    <t>&gt;2 years; 2016-present</t>
  </si>
  <si>
    <t>There are currently over 165 clean energy projects that catalysts have work on around Canada. However as this is a new program there is not much data yet on the long-term results of the program and projects that have specifically resulted from the network.</t>
  </si>
  <si>
    <t>Job training, community engagement.</t>
  </si>
  <si>
    <t>The mentors of the program are from around Canada and catalysts must apply and be accepted into the program, which also requires active participation in every aspect.</t>
  </si>
  <si>
    <t>High - The program concept of using experts who have successfully carried out clean energy projects to support others who are interested, is one that could be replicated as long as there were interested parties of both experts and catalysts.</t>
  </si>
  <si>
    <t>Ian Scholten
20/20 Catalysts Coordinator
ischolten@lumosenergy.com
613-562-2005 x 235</t>
  </si>
  <si>
    <t>Description: https://indigenouscleanenergy.com/2020-catalysts-program/about-the-program/</t>
  </si>
  <si>
    <t>Distributional Equity. This unique project was able to include solar + storage into repurposed mobile homes. The system allows low-income residents access to savings and the storage element increases resilience to power outages.</t>
  </si>
  <si>
    <t>McKnight Lane Redevelopment Project</t>
  </si>
  <si>
    <t>Waltham</t>
  </si>
  <si>
    <t>Vermont</t>
  </si>
  <si>
    <t xml:space="preserve">Project funds totaled 3.6 million.  Funding came from multiple sources, including: Vermont Housing Finance Agency, Vermont Housing and Conservation Board, Vermont Community Development Program, etc. </t>
  </si>
  <si>
    <t>The program served 14 modular homes.</t>
  </si>
  <si>
    <t>Eligibility is based on Addison County Community Trust's Tenant Selection Policy.</t>
  </si>
  <si>
    <t>Addison County Community Trust</t>
  </si>
  <si>
    <t>Energy Storage System Partners include: Addison County Community Trust, Cathedral Square, Clean Energy Group, CESA, Efficiency Vermont, GMP, Sonnen, VerMod, etc.</t>
  </si>
  <si>
    <t>The program covers the cost of the systems and incoming homeowners will benefit from the energy savings.</t>
  </si>
  <si>
    <t>1 year: Construction began in May 2016 and tenants were able to move in by November 2016.</t>
  </si>
  <si>
    <t>Energy savings and greater resilience since the storage systems can provide energy in the case of an outage.</t>
  </si>
  <si>
    <t>Interested parties were encouraged to contact ACCT for information and to submit an application.</t>
  </si>
  <si>
    <t>High - There have been two low income communities in Vermont identified as possible locations for a replicated version of the program.</t>
  </si>
  <si>
    <t>Medium/High - Could likely be expanded to include more homes as long as funding is available.</t>
  </si>
  <si>
    <t>Clean Energy Group Project Director 
Todd Olinsky-Paul at todd@cleanegroup.org</t>
  </si>
  <si>
    <t>https://www.cleanegroup.org/ceg-projects/resilient-power-project/featured-installations/mcknight-lane/
https://www.cleanegroup.org/wp-content/uploads/McKnight-Project-Data.pdf</t>
  </si>
  <si>
    <t>2500 R Street Community Development</t>
  </si>
  <si>
    <t>Medium - Highly dependent on funding, which may be limited from federal sources.</t>
  </si>
  <si>
    <t>Medium - Would require new sources of funding to scale.</t>
  </si>
  <si>
    <t>Distributional Equity. The affordable housing complex's location was vulnerable to brownouts. This program increases resilience and provides energy savings that will be used to implement afterschool programs.</t>
  </si>
  <si>
    <t>Marcus Garvey Apartments</t>
  </si>
  <si>
    <t>Brooklyn</t>
  </si>
  <si>
    <t>This was a $1.3 million project that was part of a larger $50 million rehabilitation and energy improvement.</t>
  </si>
  <si>
    <t>The complex consists of 32 buildings and 625 units spread over 10 city blocks.</t>
  </si>
  <si>
    <t>Marcus Garvey Residents.</t>
  </si>
  <si>
    <t>L+M Development</t>
  </si>
  <si>
    <t>System upgrades and energy savings.</t>
  </si>
  <si>
    <t>Medium - Depends on funding.</t>
  </si>
  <si>
    <t>Medium - Expansion on the same site might be limited by physical constraints. Lack of clarity on how complex set of funding mechanisms would scale.</t>
  </si>
  <si>
    <t>No public information.</t>
  </si>
  <si>
    <t>L&amp;M Partners: 914.833.3000</t>
  </si>
  <si>
    <t xml:space="preserve">https://www.cleanegroup.org/ceg-projects/resilient-power-project/featured-installations/marcus-garvey-apartments/; 
Case Study: https://nysolarmap.com/media/1844/marcus-garvey_casestudy_917.pdf </t>
  </si>
  <si>
    <t xml:space="preserve">Solar For Sandy </t>
  </si>
  <si>
    <t>New York and Long Island</t>
  </si>
  <si>
    <t>Approx. $1 million</t>
  </si>
  <si>
    <t>5 community sites will be upgraded</t>
  </si>
  <si>
    <t>Eligibility: All residents in project communities, which do not have access to emergency shelters within the floodplain.  Additional: Many of these communities are home to low-income populations.</t>
  </si>
  <si>
    <t>Global Green</t>
  </si>
  <si>
    <t>Systems are directly installed.</t>
  </si>
  <si>
    <t>National Grid., IKEA, Clinton Global Initiative, and others.</t>
  </si>
  <si>
    <t>4 years: 2013-Present</t>
  </si>
  <si>
    <t xml:space="preserve">Five community sites are upgraded with technologies, such as grid-tied solar power, off-grid electric battery storage, and gas and electric energy efficiency improvements. </t>
  </si>
  <si>
    <t xml:space="preserve">Improved resiliency for the communities and reduced utility bills for the community sites. </t>
  </si>
  <si>
    <t>Community partners and buildings were included.</t>
  </si>
  <si>
    <t>Medium/High- Requires nonprofit leadership and secure funding.</t>
  </si>
  <si>
    <t>High - Dependent on funding.</t>
  </si>
  <si>
    <t>Global Green
Michelle Pyne
mpyne@globalgreen.org</t>
  </si>
  <si>
    <t xml:space="preserve">Program overview, location, non-energy benefits, admin, partner
https://www.globalgreen.org/sandy/; on box: https://mc-group.app.box.com/file/256463668729 ; https://inhabitat.com/nyc/global-green-announces-solar-for-sandy-program-to-provide-emergency-energy-during-natural-disasters/ </t>
  </si>
  <si>
    <t>Energy Efficiency</t>
  </si>
  <si>
    <t>Distributional and procedural equity: This project is an affordable housing development, that provides lower rent and a credit on utility bills for residents. It also involved the community in its planning.</t>
  </si>
  <si>
    <t>Mutual Housing at Spring Lake</t>
  </si>
  <si>
    <t>Woodland</t>
  </si>
  <si>
    <t>62 units</t>
  </si>
  <si>
    <t>Agricultural workers falling below the 60% medium income level.</t>
  </si>
  <si>
    <t>Mutual Housing</t>
  </si>
  <si>
    <t>Partners include: Kuchman Architects, Sunseri Construction, Redwood Energy, Alexander Scheflo &amp; Associates, Harris &amp; Slown Consulting Group, TSD Engineering, Deering Design, Up Light Electrical Engineering, Dacis Energy Group, Everyday Energy, and the Home Energy Rating System (HERS).</t>
  </si>
  <si>
    <t>3 years; March 2015-present</t>
  </si>
  <si>
    <t>Water savings, education, community activities and trainings.</t>
  </si>
  <si>
    <t>Potential residents were approached to consider their needs during the planning process. The residents were also each interviewed by a local artist who then created a mural to reflect their life journeys.</t>
  </si>
  <si>
    <t xml:space="preserve">
Starting before construction, community members received information on energy efficiency technologies, and green goals. </t>
  </si>
  <si>
    <t>Energy inputs and outputs from all technologies and units is tracked monthly and annually.</t>
  </si>
  <si>
    <t>Anne-Marie Flynn
Community Development Officer
Mutual Housing California
8001 Fruitridge Road, Suite A
Sacramento, CA 95820
Phone: 916-453-8400 ext. 220
Cell: 530-400-0325
Fax: 916-453-8401
annemarie@mutualhousing.com</t>
  </si>
  <si>
    <t>http://www.mutualhousing.com/mutual-housing-spring-lake-white-paper/</t>
  </si>
  <si>
    <t>Summary Statistics</t>
  </si>
  <si>
    <t>Technology Summary</t>
  </si>
  <si>
    <t>Technology</t>
  </si>
  <si>
    <t>Number in Inventory</t>
  </si>
  <si>
    <t>Electric Vehicles</t>
  </si>
  <si>
    <t>Renewable heating and cooling</t>
  </si>
  <si>
    <t>Total</t>
  </si>
  <si>
    <t>Climate Region Summary</t>
  </si>
  <si>
    <t>Various</t>
  </si>
  <si>
    <t>Distribution of Type of Equity</t>
  </si>
  <si>
    <t>Type of Equity</t>
  </si>
  <si>
    <t>Distributional</t>
  </si>
  <si>
    <t>Procedural</t>
  </si>
  <si>
    <t>Structural</t>
  </si>
  <si>
    <t>Transgenerational</t>
  </si>
  <si>
    <t>Distribution of Program Administrator Type</t>
  </si>
  <si>
    <t>Program Administrator Type</t>
  </si>
  <si>
    <t>Other*</t>
  </si>
  <si>
    <t>*Includes state-level, indigenous community, and for-profit entities</t>
  </si>
  <si>
    <t>Non-profit</t>
  </si>
  <si>
    <t>DOE smart grid grant in 2009.</t>
  </si>
  <si>
    <t>*at least partially, and not including the 20/20 Catalyst Program</t>
  </si>
  <si>
    <t>DOEE; Renewable energy Development Fund.</t>
  </si>
  <si>
    <t>Appears to be government funded.</t>
  </si>
  <si>
    <t>5 Programs are Federally Funded*</t>
  </si>
  <si>
    <t>Grants, CPUC and Regional Climate Protection Authority and the US Department of Energy.</t>
  </si>
  <si>
    <t xml:space="preserve">Energy storage </t>
  </si>
  <si>
    <t>Self-Generation Incentive Program (SGIP) Equity Budget for Storage</t>
  </si>
  <si>
    <t>The Self-Generation Incentive Program (SGIP) was formed in 2001 in response to statewide outages, providing up-front incentives to California residents and businesses to install distributed generation technologies. Energy storage was added as an eligible technology in 2011. In 2017, the California Public Utilities Commission earmarked 25% of the entire SGIP budget for the Equity Budget for Energy Storage. Those funds, totaling approximately $70M statewide, must be used to incent energy storage installations for low-income customers, government entities, educational institutions, small businesses and nonprofits. Of that $70M, 10% or about $7M is preserved just for residential low-income customers.</t>
  </si>
  <si>
    <t>$70M</t>
  </si>
  <si>
    <t>TBD</t>
  </si>
  <si>
    <t>Low-income customers, government entities, educational institutions, small businesses and nonprofits</t>
  </si>
  <si>
    <t>Per IOU</t>
  </si>
  <si>
    <t>California IOUs and the Center for Sustainable Energy (CSE)</t>
  </si>
  <si>
    <t>Energy Solutions, ITRON</t>
  </si>
  <si>
    <t>IOU</t>
  </si>
  <si>
    <t>Designed to incentivize a portion of the energy storage costs, and then the customer experiences energy bill savings as a result of energy storage conducting rate arbitrage</t>
  </si>
  <si>
    <t>6 months</t>
  </si>
  <si>
    <t>Too soon to analyze results, but the aim is to increase energy storage deployment and benefits to low-income customers, government entities, educational institutions, small businesses and nonprofits</t>
  </si>
  <si>
    <t>GHG reductions, increased home and business resilience</t>
  </si>
  <si>
    <t>None so far</t>
  </si>
  <si>
    <t>SASH and SOMAH programs for solar</t>
  </si>
  <si>
    <t>Quarterly public workshops</t>
  </si>
  <si>
    <t>Medium- Depends on funding</t>
  </si>
  <si>
    <t>Public database provides information on sectors served and incentives disbursed</t>
  </si>
  <si>
    <t>Asal Esfahani, Regulatory Analyst, CPUC, at asal.esfahani@cpuc.ca.gov or (415) 703-2409.</t>
  </si>
  <si>
    <t>http://www.cpuc.ca.gov/sgip/</t>
  </si>
  <si>
    <t>Solar On Multifamily Affordable Housing (SOMAH)</t>
  </si>
  <si>
    <t>$1 Billion over 10 years (up to $100,000,000 per year)</t>
  </si>
  <si>
    <t>$10 billion over 10 years. While similar in structure and goals to the Multifamily Affordable Solar Housing (MASH) program, SOMAH is a new program with different rules and eligibility requirements, and a new funding source. It will be funded up to $100 million annually through the greenhouse gas allowance auction proceeds of Pacific Gas and Electric Company, San Diego Gas &amp; Electric, Southern California Edison, Liberty Utilities Company, and PacifiCorp.</t>
  </si>
  <si>
    <t>0 years: Expected to start late 2018 or early 2019</t>
  </si>
  <si>
    <t>Install at least 300 MW of solar on affordable multifamily housing by 2030.</t>
  </si>
  <si>
    <t>Workforce development</t>
  </si>
  <si>
    <t>Environmental justice, affordable housing, energy equity and low-income renter advocates provided substantial feedback and recommendations on the program design and implementation features for SOMAH. The Program Administrator will be selected through a competitive bidding process and the program will be evaluated for equitable access and benefits among other metrics.</t>
  </si>
  <si>
    <t xml:space="preserve">High - SOMAH's program design can be replicated for other state and utility programs. The single point of contact, technical assistance, and incentive structure are similar to CSD's Low-Income Weatherization Program, but SOMAH specifically prioritizes tenant benefits. </t>
  </si>
  <si>
    <t>Program Administrator is responsible for tracking funding, project, implementation and workforce data among other metrics.</t>
  </si>
  <si>
    <t>SOMAH is one program within the CPUC's suite of Net Energy Metering alternatives for targeting clean energy generation and benefits in disadvantaged communities throughout California.</t>
  </si>
  <si>
    <t>TBD - Program Administrator Request For Proposal is currently in progress.</t>
  </si>
  <si>
    <t>https://www.cleanegroup.org/ceg-resources/resource/closing-the-california-clean-energy-divide/
PSE Health Energy is developing a SOMAH mapping tool, but is currently not publicly available.  https://www.psehealthyenergy.org/our-work/programs/clean-energy/</t>
  </si>
  <si>
    <t xml:space="preserve">Catalysts must pay to be a part of the program; however program provides support in finding funding. </t>
  </si>
  <si>
    <t>Biomass Renewables Ventilation</t>
  </si>
  <si>
    <t xml:space="preserve">Distributional equity. This program combines services of several existing energy programs with additional incentives and support to improve the comfort, sustainability, and efficiency of Vermont's affordable apartment housing stock.  </t>
  </si>
  <si>
    <t>3E Thermal</t>
  </si>
  <si>
    <t xml:space="preserve">Current budget is about $1.4 million per year. </t>
  </si>
  <si>
    <t>More than 2,600 since 2010. Approximately 250 per year at current funding.</t>
  </si>
  <si>
    <t xml:space="preserve">Affordable multifamily housing (occupied predominantly by &lt; 80% AMI households). </t>
  </si>
  <si>
    <t>Efficiency Vermont</t>
  </si>
  <si>
    <t xml:space="preserve">3E Thermal services are funded by the program. 3E offers incentive grants to reimburse building owners a portion of rehab costs. 3E assists owners to locate additional sources of financing and funding. </t>
  </si>
  <si>
    <t xml:space="preserve">Funding comes from Vermont's participation in the Regional Greenhouse Gas Initiative and the Forward Capacity Market with ISO-New England (electric savings "futures" market), which is administered by Efficiency Vermont. Small amounts come from other sources including the Vermont Weatherization program, and until last year, VLITE (funded by tariffs on wholesale electric distribution). </t>
  </si>
  <si>
    <t>9 years; 2009-present</t>
  </si>
  <si>
    <t xml:space="preserve">Reduced building maintenance, enhanced durability, improved comfort and health for occupants (all projects receive ventilation upgrades). </t>
  </si>
  <si>
    <t>Weatherization Assistance Program, Efficiency Vermont</t>
  </si>
  <si>
    <t xml:space="preserve">3E Thermal coordinates intakes with the Weatherization program. 3E also holds info events regularly to make private landlords aware of our and related services. </t>
  </si>
  <si>
    <t xml:space="preserve">High- Dependent on funding, and perceptions of affordability of fossil fuel heating. </t>
  </si>
  <si>
    <t>3E Thermal does a full pre-retrofit energy usage analysis, and uses it to true a heat-loss-based energy model, which is then used to project savings from the proposed scope of work. The final scope and savings projections are tracked in a database. About every 2 years, 3E Thermal conducts an in-house post-retrofit usage analysis and publishes a report, posted on our website.</t>
  </si>
  <si>
    <t>Scott Campbell, program director, scott@3EThermal.org, 802-477-5177.</t>
  </si>
  <si>
    <t>http://3ethermal.org/</t>
  </si>
  <si>
    <t>The program has received funding from the state, private grants and is ratepayer funded.</t>
  </si>
  <si>
    <t>The participants are actively engaged in the educational aspects of this program to be eligible.</t>
  </si>
  <si>
    <t>The participants receive savings (in the form of bill credits). They also learn about energy efficiency and solar power via the classes. Participants can pursue home energy efficiency upgrades and can participate in complementary programs as needed.</t>
  </si>
  <si>
    <t>Colorado Office of Energy (CEO) and GRID had eight utility partners: Empire Electric Association, Delta-Montrose Electric Association, Fort Collins Utilities, Grand Valley Power, Holy Cross Energy, Poudre Valley Rural Electric Association, San Miguel Power Association, and Yampa Valley Electric Association.</t>
  </si>
  <si>
    <t>Reducing low-income households' disproportionate energy burden in Colorado.</t>
  </si>
  <si>
    <t xml:space="preserve">https://www.colorado.gov/pacific/energyoffice/community-solar-0
high level overview:
https://gridalternatives.org/regions/colorado/get-solar/community-solar
https://www.colorado.gov/pacific/sites/default/files/Insights%20from%20the%20CEO%20Low-Income%20Community%20Solar%20Demonstration%20Project.pdf?utm_source=Insights+from+the+Colorado+Energy+Office+Low-Income+Solar+Demonstration+Project&amp;utm_campaign=Now+Available%3A+Insights+from+the+Colorado+Energy+Office+Low-Income+Solar+Demonstration+Project&amp;utm_medium=email
</t>
  </si>
  <si>
    <t>Cooperative Energy Futures</t>
  </si>
  <si>
    <t>Each project is funded by the participants.</t>
  </si>
  <si>
    <t>There were 121 members in 2015, but the first community solar garden projects have yet to be completed.</t>
  </si>
  <si>
    <t>All residents have the opportunity participate, with an emphasis on helping LMI residents participate.</t>
  </si>
  <si>
    <t>Xcel Energy, the utility company.</t>
  </si>
  <si>
    <t>Self-financing. Members subscribe to the project and then receive the benefits later on.</t>
  </si>
  <si>
    <t>CEF uses tax equity sources including federal tax incentives, and partnerships with community finance networks. They are currently also looking into community-financing methods.</t>
  </si>
  <si>
    <t>8 years; 2010 - present</t>
  </si>
  <si>
    <t>While the community solar projects are still in progress, the co-op has other related accomplished including the following: completed 34 residential solar installations from 2013-2016, conducted 42 in-home energy efficiency trainings focused on DIY installations, and retrofitted 24 insulation and air sealings. CEF says that its upfront subscribers can save at least 6.5% return on investment, and pay-as-you-go subscribers save 8% on energy costs.</t>
  </si>
  <si>
    <t>The co-op has run home workshops including many in Spanish.</t>
  </si>
  <si>
    <t>As a co-op, community members are directly involved in every aspect of the project.</t>
  </si>
  <si>
    <t>Jobs training.</t>
  </si>
  <si>
    <t>CEF as a co-op works one-on-one with residents to ensure that their priorities are being met.</t>
  </si>
  <si>
    <t xml:space="preserve">High - As this co-op takes advantage of tax credits that are available to all, it is possible for others to replicate this approach. </t>
  </si>
  <si>
    <t>High - Solar co-ops are increasing in scale throughout the U.S. and the hybrid subscription model that CEF uses provides more options, potentially making it more feasible for a variety of residents to join.</t>
  </si>
  <si>
    <t>General Manager Timothy DenHerder-Thomas at timothy@cooperativeenergyfutures.com, (612) 250-1621</t>
  </si>
  <si>
    <t>https://cooperativeenergyfutures.com/communitysolar/
https://cooperativeenergyfutures.files.wordpress.com/2012/03/certs-cef-csg-doc.pdf</t>
  </si>
  <si>
    <t xml:space="preserve">3E Thermal is an independent statewide program of Capstone Community Action, one of Vermont's five community action agencies, serving low-income apartment housing statewide. Its mission is to build an effective and sustained bridge between existing programs such as Weatherization, utility (Efficiency Vermont), housing, and biomass and renewable energy. 3E coordinates closely with those programs and provides additional incentives and, most importantly, enhanced technical support, to effect deeper energy retrofits in multifamily rehab projects. </t>
  </si>
  <si>
    <t>Living Classrooms Foundation</t>
  </si>
  <si>
    <t>Baltimore</t>
  </si>
  <si>
    <t>Maryland</t>
  </si>
  <si>
    <t>3 community centers are part of the Community Hubs program. The TIZ as a whole has 35,000 residents, 18 schools and 2,500 public housing units.</t>
  </si>
  <si>
    <t>Eligibility: All residents in the community. Additional: Many of these residents are low-income.</t>
  </si>
  <si>
    <t>Power52 Foundation, the City of Baltimore, ISC's Partnership for Resilient Communities and 60 other partners collaborating in the TIZ.</t>
  </si>
  <si>
    <t>Tax payer dollars and partner support.</t>
  </si>
  <si>
    <t>2 years; 2016 - Present</t>
  </si>
  <si>
    <t>Three community centers are close to being completed with installations of solar and storage, and the third class of solar certifications will be starting in 2018.</t>
  </si>
  <si>
    <t>Job trainings and emergency preparedness.</t>
  </si>
  <si>
    <t>Community participation is integral in this initiative. Residents participated in a survey on how prepared they felt for an emergency and to educate them on the community hubs.</t>
  </si>
  <si>
    <t>High - Requires a trusted organization and funding source.</t>
  </si>
  <si>
    <t>Living Classrooms has a performance management system called LCF.Stat. They use this system to monitor and evaluate the quality and effectiveness of their programs.</t>
  </si>
  <si>
    <t>Debra Perry, 802-557-0245 / dperry@iscvt.org</t>
  </si>
  <si>
    <t>https://livingclassrooms.org/newsdetails.php?newsid=192
http://theenergycollective.com/iscvt/2429465/baltimore-is-building-resilient-community-centers-and-empowering-residents</t>
  </si>
  <si>
    <t>No</t>
  </si>
  <si>
    <t>Yes</t>
  </si>
  <si>
    <t>Unsure</t>
  </si>
  <si>
    <t>Ratepayer funded.</t>
  </si>
  <si>
    <t>Federally Funded (yes, no, unsure)</t>
  </si>
  <si>
    <t>Co-op Power</t>
  </si>
  <si>
    <t>Boston</t>
  </si>
  <si>
    <t xml:space="preserve">ACE (Alternatives for Community and Environment), BWA (Boston Workers Alliance), CPA (Chinese Progressive Association), Boston Connects, and CLU (Community Labor United) </t>
  </si>
  <si>
    <t>Mark: mark@cooppower.coop</t>
  </si>
  <si>
    <t>https://grassrootsfund.org/groups/co-op-power-boston-metro-east-community-energy-cooperative
https://www.cooppower.coop</t>
  </si>
  <si>
    <t>All community members with a focus on LMI households.</t>
  </si>
  <si>
    <t>8 years; since 2010.</t>
  </si>
  <si>
    <t>3 churches, 25 households and 6 nonprofits.</t>
  </si>
  <si>
    <t>Jobs trainings.</t>
  </si>
  <si>
    <t>Community members are invited to attend trainings and workshops, as well as to join the co-op. The co-op itself is procedurally equitable in that each co-op in the network has representation on the board.</t>
  </si>
  <si>
    <t>High - many similar co-op structures exist around the country. The unique aspect of creating a decentralized network of these co-ops would additionally increase the feasibility of more groups to develop, as there would be increased support, both administratively and potentially financially.</t>
  </si>
  <si>
    <t>Medium - The co-op could increase its membership without being financially burdened, however additional community projects would be more reliant on grant funding.</t>
  </si>
  <si>
    <t>The co-op board allows for design adjustments based off of the network co-op opinions.</t>
  </si>
  <si>
    <t>Church members were able to directly be involved in the project, as it was taking place there. BME also holds community events on energy efficiency sharing and collaboration.</t>
  </si>
  <si>
    <t>The Buffalo Fruit Belt Neighborhood Solar Partnership between National Grid and the Fruit Belt community is a utility owned rooftop solar program that began in 2016 and expands the benefits of solar to economically disadvantaged residents. Through this program, National Grid will install solar PV systems on 100 rooftops at no cost, and hosting homeowners will receive a bill credit for the energy that is produced. The program will generate energy savings for homeowners, improve grid reliability, and increase participation in clean technology from those who are typically financially unable to participate.</t>
  </si>
  <si>
    <r>
      <t xml:space="preserve">Fort Collins collaborates with state and local level actors to provide its customers with a full portfolio of affordability programs. Through direct and indirect partnerships, the Utility Affordability Program (of which the Solar Affordability Program is a component) aims to maximize funding, outreach, and participation.
</t>
    </r>
    <r>
      <rPr>
        <b/>
        <sz val="11"/>
        <color theme="1"/>
        <rFont val="Century Gothic"/>
        <family val="2"/>
      </rPr>
      <t>Payment Assistance Fund</t>
    </r>
    <r>
      <rPr>
        <sz val="11"/>
        <color theme="1"/>
        <rFont val="Century Gothic"/>
        <family val="2"/>
      </rPr>
      <t xml:space="preserve">: Households with a current past due notice may receive financial assistance once per 12-month cycle on their electric or water bill.
</t>
    </r>
    <r>
      <rPr>
        <b/>
        <sz val="11"/>
        <color theme="1"/>
        <rFont val="Century Gothic"/>
        <family val="2"/>
      </rPr>
      <t xml:space="preserve">Medical Assistance Rate: </t>
    </r>
    <r>
      <rPr>
        <sz val="11"/>
        <color theme="1"/>
        <rFont val="Century Gothic"/>
        <family val="2"/>
      </rPr>
      <t>Qualifying households requiring medically necessary electrical equipment or air conditioning may receive a utility bill discount on electricity cost.</t>
    </r>
  </si>
  <si>
    <t>The program requires its participants to submit progress reports and quiz results from each of the educational classes and orientations. The program monitors these results. Participants also take a pre- and post-program survey/test which is used to determine the level of success the program had in increasing energy knowledge.</t>
  </si>
  <si>
    <t>Pete Iengo, Utilities Program Coordinator, piengo@fcgov.com, (970) 221-6847</t>
  </si>
  <si>
    <t>The Solar Affordability (SAP) program, which began in 2016 by Fort Collins Utilities, provides monthly bill credits, ranging from $20-$30, to income eligible customers. The bill credits are based on electricity generated by a rooftop solar array on a city-owned building.  In addition to the credits, utility provides a series of energy education classes and partner with other organizations to provide energy efficiency upgrades to further reduce energy use and costs.  The year-long program is open to Fort Collins residents who participated in the Low-Income Energy Assistance Program and listed Fort Collins Utility as their main source to heat their residence.  The program increases distributional equity by expanding access for low-and moderate-income residents to the energy savings benefits associated with solar energy. Moreover, the SAP is part of a suite of affordability programs offered by the utility, including a payment assistance fund and a medical assistance program.</t>
  </si>
  <si>
    <t>In 2015, the Colorado Energy Office (CEO) presented GRID Alternatives with a $1.2 million grant to launch a low-income community solar demonstration project. GRID worked with eight utilities to develop eight different demonstration projects across the state, each providing different lessons learned and policy recommendations. As of October 2017, 380 households were participating in 1,485 kW of community solar.  Average energy savings, provided via a bill credit, equate to $382 per subscriber per year. The bill credit is guaranteed long-term. The program aims to decrease the disproportionate energy burden placed on low-income Colorado families by expanding clean energy opportunities to families that are typically unable to participate due to financial constraints. The long-term partnerships increase the program's efficiency.</t>
  </si>
  <si>
    <t>Medium - Not all of the sites reported on replicability.  The Poudre Valley Rural Electric Association reported that since their project was cash flow positive, they feel it has potential replicability.  Additionally, replicability would depend on having similar funding sources and a program administrator similar to GRID Alternatives.</t>
  </si>
  <si>
    <t>Co-op Power is a not-for-profit network of energy cooperatives throughout New England and New York that began in 2009 to create a "just and sustainable energy future." The network also serves as a grassroots investment fund. Each co-op has a representative on the board of Co-op Power to ensure that all voices are heard, yet allowing each co-op to work autonomously. Co-op Power Boston Metro East (BME) is one of seven Community Energy Co-ops currently operating under this decentralized network. Its goal is to reduce reliance on fossil fuels and promote energy efficiency with a focus on low-income communities. This co-op was created to "build a multi-class, multi-racial movement" in sustainability, and lower the cost of energy in the area. While they have conducted numerous weatherization, heating, solar hot water, and training/education programs, they recently began working on community solar projects and financing mechanisms to make solar more accessible to LMI residents. BME is providing a shared ownership structure to its co-op members to lower costs of solar installations. One of their first projects was the Boston Interfaith Community Solar Project, in which they successfully installed solar arrays on three churches around Boston in partnership with Resonant Energy. This project was a collaborative effort between multiple organizations and church communities, who attended meetings and events. Boston Metro East also incorporated on-the-job trainings on solar installations for unemployed or underemployed community members, and is continuing to conduct trainings for their members on how to take leadership positions in solar projects now and in the future. BME is also partnering with Codman Square Goes Solar and in the past year, has supported rooftop solar installations on six nonprofit buildings and 25 households.</t>
  </si>
  <si>
    <t>Self-financing - Members  can use group-purchasing power to get lower rates for installations, and other community members can take advantage of the solar installations on the churches.</t>
  </si>
  <si>
    <t>BMC has successfully implemented the Interfaith community solar project, on top of collaborating to install more solar arrays on community households and organizations. The job trainings have already provided community members with skills in the solar market.</t>
  </si>
  <si>
    <t>Cooperative Energy Futures (CEF) is an energy services cooperative in Minnesota that develops community solar gardens. It began in 2009 to create energy efficiency and clean energy solutions that are controlled by community members. These specific solutions include group contracting for air sealing and insulation, bulk purchasing for energy efficiency measures, as well as trainings in weatherization techniques. CEF then expanded its efforts in 2012 to focus on solar, including bulk-buying for residents, and leasing models to reduce costs. In 2013, the organization began their community solar model. This model allows low-income communities the option for using either upfront subscriptions or pay-as-you-go subscriptions. In addition to exploring community-financing options, CEF leverages federal tax incentives and partnerships with networks to reduce subscriber costs. They prioritize providing access for low-income residents and renters. All subscribers receive a credit on their utility bill each month. Currently there are eight teams of community members that are planning their own solar garden projects. They are also partnering with an on-the-job installation training program for low-income residents, and are continuously looking to engage in further partnerships.</t>
  </si>
  <si>
    <t>In Massachusetts, investor-owned utilities Eversource and National Grid have proposed investing ratepayer funds to cover the cost of make-ready infrastructure to support electric vehicles. In this model, the utility would supply and own all the infrastructure up to the point of the charger, but not own the charger itself. The proposals also require some percentage of infrastructure to be deployed in low-income, environmental justice communities. For instance, Eversource's proposed program would require the utility to install 10% of charging stations in low-income communities.
Eversource aims to install 4000 charging stations over the next five years. It will cover installation costs and rebate infrastructure costs. National Grid has proposed installing 1200 ports. It plans to provide site hosts with a rebate for the purchase of charging stations (up to 50% for workplaces, 75% for multi-unit dwellings, and 100% for disadvantaged communities).</t>
  </si>
  <si>
    <t>Increased access to EV charging stations in low-income communities, and rebate savings for hosts. The Eversource proposal plans to install 4,000 make-ready EV charging stations over 5 years. National Grid proposes deploying 1,200 ports and providing site hosts with a rebate for the purchase of charging stations.</t>
  </si>
  <si>
    <t>Expected to support the state in reaching Zero Emission Vehicle Memorandum of Understanding (300,000 vehicles by 2025).</t>
  </si>
  <si>
    <t>Operating budget is not yet clear. The project is funded in part by a $1.7 million grant through California Climate Investments.
The majority of funding is provided by Blue Solutions (a division of the Bollore group of France), which will invest $10 million in Los Angeles for this program.</t>
  </si>
  <si>
    <t>The program is expected to eliminate the need for 1,000 private cars, thus eliminating an estimated 2,150 tonnes of carbon dioxide equivalent annually.</t>
  </si>
  <si>
    <t xml:space="preserve">
A combination of public and private funding. The project is funded in part by a $1.7 million grant through California Climate Investments (proceeds from the cap &amp; trade program).
The majority of funding is provided by Blue Solutions (a division of the Bollore group of France), which will invest $10 million.</t>
  </si>
  <si>
    <t>Anyone is eligible to use the carshare program, but additional incentives are available depending on an individual's income. Insurance is not necessary, however if the driver has their own automobile insurance, that becomes primary.</t>
  </si>
  <si>
    <t>Our Community CarShare Sacramento</t>
  </si>
  <si>
    <t xml:space="preserve">Only residents of the affordable housing communities are eligible for the service. </t>
  </si>
  <si>
    <t xml:space="preserve">Data on the outcomes are not yet available. The program placed eight EVs and charging stations at three affordable housing communities (and a train station). Still have not reached 300 member mark. </t>
  </si>
  <si>
    <t>Benefits Boulder County is a seasonal group purchasing program led by the County's Sustainability Office that leverages the purchasing power of residents to obtain discounts on various technologies, such as electric vehicles (EVs). Vendors are chosen by a community selection committee. The program has led to the sale of 289 discounted EVs in the past two years.  While the program is open to all residents, it is especially helpful in making EVs financially viable for low-and moderate-income residents.  One unique aspect of the program is its low cost for the county.  Boulder County spent $650 to launch the program. These costs were mainly spent on marketing and customer acquisition.</t>
  </si>
  <si>
    <t xml:space="preserve">2 years: The program does not run continually. The county ran a 2015 program and a 2016 program.  It appears likely to run additional programs in the future. </t>
  </si>
  <si>
    <t>Boulder only spent $650 on marketing and outreach. Internal outreach included sharing information via email, an internal newsletter, internal organization website, and through employee champions.  External outreach included press releases, social media campaigns, events, newsletters, and asking partners to disseminate information.</t>
  </si>
  <si>
    <t xml:space="preserve">A survey of program participants was conducted to learn more about the success of the program.  </t>
  </si>
  <si>
    <t>The Clean Vehicle Rebate Project (CVRP) is a statewide program administered by the Center for Sustainable Energy that offers  rebates of up to $7,000 for the purchase or lease of a new, eligible zero-emission or plug-in hybrid light-duty vehicles. An income cap is in effect, and the majority of funds are set aside for low-income residents, who are eligible for an increasing rebate. To date, the program has distributed approximately $490 million for over 220,000 EVs since 2009.  The  assistance offered by the program has expanded access to the benefits of EVs to those who are often financially barred. </t>
  </si>
  <si>
    <t xml:space="preserve">The program is new so it is unclear how successful it will be, but it seems to have the potential to grow beyond the initial communities. </t>
  </si>
  <si>
    <t>Med - The program could likely be replicated in another urban environment.</t>
  </si>
  <si>
    <t>Under an on-bill financing approach, the utility covers the cost of energy upgrades upfront, and customers repay the loan through their monthly utility bill. The on-bill financing program has been successfully adopted by many states around the country, however the first to create a Pay As You Save (PAYS) program, was the Bay Area Regional Energy Network (BayREN). Their PAYS program was designed by a collaboration of Bay Area cities, counties and their water agencies. They use this system to promote community members' participation in energy efficiency programs to minimize the cost or the risk for the utility. This program works by certifying that contractors and products will produce enough customer bill savings to cover the costs of the upgrades including installation, capital, and program management. This program is unique in that it uses a Program Operator whom the utility will go through to collect the monthly payments and provide oversight. The first time this model was implemented in California was in the town of Windsor in 2012 and it focused on single and multi-family homes.</t>
  </si>
  <si>
    <t>The Windsor PAYS program since 2012 has helped homeowners save $170 on average on their utility bills:
 20% from indoor water use, and
 10% from energy use.</t>
  </si>
  <si>
    <t>The Windsor PAYS program also includes water (including irrigation) and natural gas along with electricity.  In addition to other energy efficiency upgrades, the Windsor program addresses "indoor plumbing fixtures and turf replacement/drought tolerant landscaping" as well as "commercial irrigation system retrofits and weather-based irrigation controller installation."</t>
  </si>
  <si>
    <t>The community members are chosen by the CPUC and Energy Commission based on distributional equity after they have applied to the program.</t>
  </si>
  <si>
    <t>High - While this program is dependent on state government, the addition of an advisory group could be replicated for any technology and does not require abundant funding sources.</t>
  </si>
  <si>
    <t>Medium- High: Dependent upon capacity of convening entity and funding. There is potential to scale this model up or down in size. There is potential to expand upon the concept of including low-income community members in program design and oversight.</t>
  </si>
  <si>
    <t>The Empower Me program is an energy conservation program that began in 2012, sponsored by the city of Surrey in Canada and its natural gas utility. The program aims to reach Chinese and South Asian homeowners (single family and multi-family homes) by using an in-language mentor from the community. The program uses a peer-to-peer learning model by going to peoples’ homes and communities directly. The mentors speak several languages including Farsi, Korean, English and three Chinese languages to be able to effectively communicate with and understand the cultures of the homeowners who may not be able to communicate with others offering similar programs. These owners may not be familiar with common appliances in Canada because they were not used in their home countries, such as hot water tanks. Through this system, the mentors are able to provide energy efficiency upgrade recommendations, education on water usage and recycling, as well as a free energy saving kit. This unique cultural approach provides coaching on best energy efficiency practices, while also measuring behavior change. Surrey has seen a rise in immigrants from these locations and created the Empower Me program to directly meet housing needs, with a focus on racial equity.</t>
  </si>
  <si>
    <t>&gt; 5 years; 2012-present</t>
  </si>
  <si>
    <t>Over 13,000 tonnes of GHG emissions have been reduced which equals 6.5 tonnes of emissions per home. The program aims to reduce over 30,000 tonnes of GHG emissions while also creating jobs.</t>
  </si>
  <si>
    <t>In addition to working to reduce the carbon footprint in communities, they also work to improve the health and safety of the households being served.</t>
  </si>
  <si>
    <t>The Empower Me program was designed based on data which estimates that 2.7M  to 6.4M people will immigrate to Canada over 18 years and that  immigrants are often living with high energy bills and potentially unsafe and unhealthy homes.</t>
  </si>
  <si>
    <t>The Environmental Community Investment Agreement (ECIA) of 2014, between the city of Richmond in California and Chevron, provides $90 million over ten years for greenhouse gas (GHG) reduction and community programs. $30 million of that funding is appropriated for energy and transportation related initiatives that include an equity emphasis. The city has made investments to many programs, including the MCE Multifamily Energy Efficiency Program. The Energy Program provides enhanced rebates and leverages existing funding available to Richmond residents and businesses. The Energy Efficiency Program was carried out through a three-year partnership with GRID Alternatives to provide free solar panels to homeowners who qualify as low-income using a system of rebates from the state and funding from the ECIA. By the end of 2018, the program's goal is to install 130 solar panel systems. The program has plans to install a 95-panel solar energy system in the multi-family housing unit of Triangle Court, which is an affordable public housing development. This program addresses distributional equity by allowing low-income housing residents access to more energy efficient solutions. Other GHG reducing programs funded by this program include rooftop solar, a Mobility Master Plan and a Climate Action Plan, and MCE Solar One, which is a development that utilizes graduates of the city's workforce development program.</t>
  </si>
  <si>
    <t>There have been no outcomes yet. They hope to revitalize the community and have the block be carbon-positive. Specifically, (1) A net-energy positive, shared-rooftop, solar-powered DC microgrid with advanced energy storage. (2) 28 shared-electrical vehicle (EV) charging stations powered by the microgrid (3) 40% water savings,  and (4) Organic fruit &amp; vegetable gardens 5. Environmental equity. The project has yet to begin so no achievements have been reached yet.</t>
  </si>
  <si>
    <t>Craft3 is a non-profit Community Development Financial Institution (CDFI) that operates in Oregon and Washington making loans to increase the resilience of families, communities and markets. It was founded in 1994 to serve one rural community but has since grown to have multiple offices and serve the entire Pacific Northwest. While its loans target a number of areas, there are two qualities that should be highlighted: (1) Craft3 has taken direct actions to promote social equity by making sure businesses owned by women, minorities and immigrants can access capital; and (2) the Home Energy Loans program is specifically designed to help households  become more energy efficient with a goal of serving low-income households. Through this program homeowners can repay the loan through their utility bill. Another unique aspect of this program is that residents can qualify for the loan with their utility payment history if they do not have a good credit score. This program addresses distributional equity by allowing access to loans for those who otherwise not be able to based on their finances.</t>
  </si>
  <si>
    <t>Ada Developers Academy; Bill and Melinda Gates Foundation ;Bullitt Foundation; Capital One; 
and dozens more either lend or grant capital.</t>
  </si>
  <si>
    <t>204,000 metric tons of greenhouse gases have been reduced. The program received a four-star impact performance rating and AA financial strength and performance rating.</t>
  </si>
  <si>
    <t>Invested $113 million in manufacturing and value-added processing; helped to create or retain 12,900 jobs; conserved or treated 1.1 billion cumulative gallons of water; conserved or treated 1.1 billion cumulative gallons of water</t>
  </si>
  <si>
    <t>Partners are from the area  but there is no specific goal that addresses procedural equity.</t>
  </si>
  <si>
    <t>Indirectly helps create thousands of jobs and have various loan options to fit different needs.</t>
  </si>
  <si>
    <t>The company was founded with a $6.5 million grant from the MacArthur Foundation, and has relied on investors and grantmakers for subsequent projects.</t>
  </si>
  <si>
    <t>High - This company has already expanded to DC and Ohio and has plans to continue expanding. Scalability is mainly based on identifying project partners and financing in other areas.</t>
  </si>
  <si>
    <t>City-land sales revenue provided seed funding. Property tax abatements apply to incremental taxes only.</t>
  </si>
  <si>
    <t>Job creation</t>
  </si>
  <si>
    <t>Low</t>
  </si>
  <si>
    <t>Partners include all 5 local weatherization agencies, Efficiency Vermont, Vermont Housing &amp; Conservation Board, and the State Weatherization office.</t>
  </si>
  <si>
    <t xml:space="preserve">High- This approach could be taken by weatherization, utility and housing programs in other states. </t>
  </si>
  <si>
    <t>To be eligible, a participant must own a single family home in Alameda or Contra Costa County, and fill out pre- and post-installation surveys.
5 of the 10 installations were for income-qualified residents.</t>
  </si>
  <si>
    <t>The Mutual Housing at Spring Lake in Woodland, CA, is the first zero net energy rental housing in the country. The affordable housing community, which opened in March 2015, includes 62 apartments and townhouses specifically available for agricultural workers earning up to 60 percent of the median income of the area. The rent for these apartments is subsidized by the U.S. Department of Agriculture Rural Development. As part of the U.S. Department of Energy's Zero Energy Ready Homes program, the buildings include a combination of energy efficiency technologies to be 100% Zero Energy Ready, including renewable heating and cooling, solar panels, housing insulation, a "Smart" irrigation system and water conserving appliances. In total the community produces 334,295 kWh of solar annually. Mutual Housing California is a non-profit corporation and a NeighborWorks organization, founded in 1988 to develop and advocate for sustainable housing through community participation. In the beginning stages of the planning for this development, Mutual Housing conducted outreach including a survey to involve the agricultural workers in the process and understand their concerns. Through this effort they discovered their two most pressing concerns were rental and utility bill costs. There is also a community building for activities, financial education, and other educational programs including laptops. The first-floor apartments are also designed for residents with disabilities.</t>
  </si>
  <si>
    <t>Residents' units are already equipped with the technology. Through Virtual Net Metering (VNM) they received a credit on their utility bill based on the common system, not an individual meter. The allocations are based off of the size of the apartment.</t>
  </si>
  <si>
    <t>Funding was provided by a combination of loans and tax credits including the following: U.S. Department of Agriculture - Rural Development housing program gave $5.5 million, HCD - Joe Serna Jr. Farmworker Housing Program Loan of $1 million, 9% LIHTC Investor Equity of over $13 million, Conventional Bank Loan of over $1 million, City of Woodland Loan of $910,000.</t>
  </si>
  <si>
    <t>330,000 kWh electricity produced per year. Average unit consumption was 98 kWh per month, though half exceeded the expected amount.</t>
  </si>
  <si>
    <t>Residents receive an educational guide in both English and Spanish visually showing how the technologies work and how to use the devices, as well as tips on recycling. There are also trainings for individuals and groups to learn more about their utility bills and how to operate their systems. Adjustments were also made including cleaning the solar panels and increasing inspections.</t>
  </si>
  <si>
    <t>The Target Investment Zone (TIZ) is an initiative launched by The Living Classrooms Foundation to disrupt the cycle of generational poverty through comprehensive programs in an area that suffers from high poverty and unemployment. The Foundation is a nonprofit in Baltimore, Maryland that hosts community programs for underserved residents. In 2016 they became part of the Institute for Sustainable Communities (ISC)'s Partnership for Resilient Communities and through this, have been installing resilient solar on community centers around East Baltimore and delivering solar installation training certifications to residents. This job training program for unemployed and returning residents also includes two years of support and mentoring after trainees are certified. One of the installation projects in the TIZ is currently underway at the POWER House Community Center. This neighborhood has frequent power outages due to a combination of increasingly powerful storms, aging infrastructure, and high levels of poverty. The community center will house a 50-kWh battery with a 10-kW solar array, to be paired with a gasoline generator. Living Classrooms has also partnered with the City of Baltimore's Office of Sustainability to make their community centers part of a network of resiliency hubs that not only will provide emergency operations and supplies, but also offer trainings for residents. The POWER House installations are to be completed in early 2018. Other centers receiving installations include the Patterson Park House and the UA House at Fayette, providing the services to multiple public housing communities.</t>
  </si>
  <si>
    <t>While there was no public information found specifically for the solar &amp; storage installations,, Living Classrooms is a large foundation that in 2015 spent $12.36 million on their programs.</t>
  </si>
  <si>
    <t>This Foundation is well-known and trusted in the community, as they lead multiple programs over a spectrum of issues. They involve the community members through their events and training programs.</t>
  </si>
  <si>
    <t>The Solar For Sandy program was developed in 2013 by Global Green after Hurricane Sandy. It aims to increase resiliency during outages for six emergency community facilities through the use of solar and storage technology. These six sites are located in New York City and Long Island in areas that currently do not have access to a shelter closer than 1.5 miles. The program was developed by  Global Green USA, and funded by its partners including National Grid (providing $1 million for four projects), as well as the Clinton Global Initiative and IKEA. Systems are owned by the sites. Currently, two of the six projects are successfully completed. The program also utilizes different tax incentives, including the New  Markets Tax  Credit (NMTC) for low-income communities. One of the completed projects at Red Hook Recreation Center has a 11.4 kW solar PV and 21 kWh battery storage that is elevated above the Hurricane Sandy flooding levels for future protection. A second project, The  Rockaway Beach Surf Club, uses a solar inverter with an emergency outlet that can be used during a grid outage for small devices (e.g. cell phone charging). This Club was used as an emergency facility during Sandy. Global Green hopes that these resilient and sustainable buildings can mitigate natural disasters' impacts and be a model for other hurricane-prone communities.</t>
  </si>
  <si>
    <t>As part of these projects, the program provides educational programs in the communities that they are providing services,  to increase awareness of risks and mitigate risks in future natural disasters.</t>
  </si>
  <si>
    <t>Held community events to inform and educate residents on clean energy and resiliency opportunities.</t>
  </si>
  <si>
    <t>The Marcus Garvey Affordable Housing Complex is composed of 32 buildings, is located in Brownsville, Brooklyn. The area is prone to extended power outages. To address this issue, a microgrid was installed which includes a battery-based system that can store energy from solar panels, a fuel cell system, and power purchased from the utility. The microgrid can 'island' from the central grid and provide emergency power for up to 12 hours in certain common areas. This was a $1.3 million project part of a larger rehabilitation and energy improvement project.  In addition to resilience, the program improves grid reliability and the property owner plans on using the energy savings to implement an after school program in the community.</t>
  </si>
  <si>
    <t>The project participates in Con Edison's demand management program known as the Brooklyn Queens Demand Management Program (BQDM).</t>
  </si>
  <si>
    <t>Key sources include:
-Property acquisition and rehabilitation funded by tax-exempt bonds from New York State Homes and Community Renewal (NYC HCR). 
-Federal investment tax credit allocations for the solar PV and battery systems supported by Wells Fargo.
-Project overall received nearly $1 million in grant funding from NYSERDA’s Multifamily Performance Program and NY-Sun programs for energy efficiency and solar.
-Additional sources include: The New York Energy Efficiency Corporation (NYCEEC),  low-income tax credits, third-party ownership models (for battery and fuel cells), payments for participating in ConEd's demand management program
Details available in the Case study link provided in the Research Links.</t>
  </si>
  <si>
    <t xml:space="preserve">The Marcus Garvey apartments are located in Brownsville, Brooklyn, which was an area with grid congestion that was subject to brownouts. The new microgrid will help ease this problem by reducing peak demand and by providing emergency power to parts of the development during outages. </t>
  </si>
  <si>
    <t xml:space="preserve">The complex will save 15% on annual energy bills for electricity and heating; additional savings will emerge and grow as electricity prices
rise. 
L+M plans to use the savings generated from the microgrid to develop an afterschool program.  </t>
  </si>
  <si>
    <t>Medium - Highly dependent on state funding, incentives, and tax equity models.</t>
  </si>
  <si>
    <t>The McKnight Lane Redevelopment Project repurposed mobile homes in Waltham, Vermont, to include solar and storage systems, making them one of the first examples of resilient, net-zero energy (will produce more energy than consumed) housing in a rural community. The incorporation of storage was made possible by Clean Energy Group and Clean Energy States Alliance. Each home comes with a 6 kWh battery storage system that can disconnect from the grid during an outage and provide power to essential appliances for up to six hours. In addition to resilience, the storage systems create savings for the residents, who are predominantly low- and moderate-income. The project was funded through numerous partners to provide this at zero cost to the residents. Due to the programs success, two other Vermont communities have been identified as potential locations for a similar program.</t>
  </si>
  <si>
    <t>Funding was secured by developers from a variety of sources. The largest permanent source of funding comes from People’s United Bank Tax Credit Equity, supplying $2,135,000. 
Funding for the storage aspect specifically includes:
Efficiency Vermont: $30,000
GMP: $45,000
Sonnen discounted cost of storage systems by 25%.
There are additional partners and funding sources related to site cleanup, new infrastructure, design and construction.</t>
  </si>
  <si>
    <t>Each of the 14 homes had a 6 kWh / 4k W AC solar energy system installed, which worked in conjunction with a 6 kW rooftop solar PV system.</t>
  </si>
  <si>
    <t xml:space="preserve">SOMAH provides incentivizes on-site solar renewable energy systems that serve tenants and common areas at multifamily affordable housing properties.  The program targets low-income renters in disadvantaged communities throughout California that are served by Pacific Gas and Electric Company, San Diego Gas &amp; Electric, Southern California Edison, Liberty Utilities Company, and PacifiCorp.  SOMAH is the first solar program in the country that allocates the majority of its funds -- $1 billion over 10 years – to reducing energy bills for low-income renters.  At least 51% of the VNEM solar credits must go to tenants, and 100% of economic benefits from the solar credits allocated to tenants must go to tenants. There will be policies and tools to ensure that tenants are protected from rent increases, utility allowance adjustments, or other mechanisms that could reduce their net financial benefit from SOMAH.  Residential customers are exempt from mandatory Time-of-Use (TOU) Rates, but subject to default TOU rates like all other residential customers (expected 2019). </t>
  </si>
  <si>
    <t>Properties will be eligible through two paths: Disadvantaged Community, or Low-Income Property. 
(1) Disadvantaged Community:  Located in a census tract that scores in the top 25% of census tracts statewide per CalEnviroScreen.  May also be located in the 22 census tracts in the highest 5% of CalEnviroScreen’s Pollution Burden that do not have an overall CalEnviroScreen score; 
(2) Low-Income Property:  At least 80% of households in the property must have incomes at or below 60% AMI.</t>
  </si>
  <si>
    <t>The statewide program administrator will be competitively selected from entities responding to a Request for Proposal.</t>
  </si>
  <si>
    <t>The Program Administrator will provide culturally sensitive and linguistically diverse marketing education and outreach materials, along with technical assistance, to improve consumer protections and outcomes.</t>
  </si>
  <si>
    <t xml:space="preserve">Medium/High - The 5 IOUs responsible for implementing SOMAH could expand eligibility criteria to scale the program within their respective service territories. Expanding beyond these 5 IOUs depends on availability of funding and priorities for electric utilities that are not regulated by the CPUC. </t>
  </si>
  <si>
    <t>The program promotes applications from community members around the country through their website, video presentation, and large network.</t>
  </si>
  <si>
    <t xml:space="preserve">The Solar Energy Development Areas (SEDA) are areas identified from the 2015 Renewable Energy General Plan Amendment (REGPA) of Inyo County, California. These areas are potential sites to develop large-scale solar energy facilities on private lands. They were chosen based on an Environmental Impact Report and to minimize impacts to Inyo County residents. The REGPA was developed with input and support from the community, and it encourages small-scale energy facilities in addition providing guidance on sites with high potential.  The County is encouraging small-scale solar systems through many avenues including the Solar Roadmap and SolSmart programs of the US Department of Energy, incorporating energy efficiency policies and goals into their General Plan, along with an Energy Efficiency Revolving Loan Fund program. In additional to this program they are also increasing incentives for small-scale solar in Owens Valley.  </t>
  </si>
  <si>
    <t>Solar City is a program in Halifax, Nova Scotia, Canada that provides financing applied to the property and not the individual to offset the upfront costs of innovative solar energy systems, along with technology guidance. This model, which began in December 2012, is similar to PACE (property assessed clean energy) and eligible property owners include private properties, nonprofits, charities, places of worship, and co-ops. The municipality uses a Local Improvement Charge (LIC) to finance the capital cost of the system, which will be repaid over the ten-year financing term on the property, meaning that the municipality will not incur any costs. In addition to covering rooftop solar, this program is also eligible with hot air and water systems, and because it is open to the market, contractors compete for each project. This is a $8.3 million program that installed almost 400 solar systems on over 250 homes in its pilot phase of operation from 2013-2015, and gave assessments to over 1,000 homes, with 3,000 people registering for the program. The program also does not require credit checks for eligibility, making it more accessible for low-middle income communities, contributing to distributional equity. It also allows for financing to stay with the property, meaning that if the property owner moves, any unpaid financing can be transferred to the new property owner. After the success of the pilot phase, the program was approved to continue for three more years from 2015-2018. The funding for loans in this next phase was provided by the city council for $13 million.</t>
  </si>
  <si>
    <t>250 from 2012-2015</t>
  </si>
  <si>
    <t>The program promotes community registration including encouraging companies to apply. They also make it clear that the solar PV systems that are off-grid are eligible for financing, and the solar hot air and water systems may be eligible for a "Green Heat" rebate.</t>
  </si>
  <si>
    <t xml:space="preserve">
The Rural Renewable Energy Alliance (RREAL) is a nonprofit organization that provides solar energy systems to low-income communities through their Solar Assistance Program. RREAL leverages funds provided to Low-Income Home Energy Assistance Program (LIHEAP) organizations for investment in reducing customer's electric usage to install solar systems.  The program has installed over 500 residential installations, including both solar air heat and photovoltaics since 2005. The program expands access to solar benefits to residents who would otherwise be financially unable to participate and aims to address the root causes of energy poverty. </t>
  </si>
  <si>
    <r>
      <t xml:space="preserve">RREAL offers several programs:
</t>
    </r>
    <r>
      <rPr>
        <b/>
        <sz val="11"/>
        <color theme="1"/>
        <rFont val="Century Gothic"/>
        <family val="2"/>
      </rPr>
      <t>Solar Assistance</t>
    </r>
    <r>
      <rPr>
        <sz val="11"/>
        <color theme="1"/>
        <rFont val="Century Gothic"/>
        <family val="2"/>
      </rPr>
      <t xml:space="preserve">: RREAL provides solar energy systems to families that qualify for the federal low-income home energy assistance program. They aim to reduce the burden of energy poverty.
</t>
    </r>
    <r>
      <rPr>
        <b/>
        <sz val="11"/>
        <color theme="1"/>
        <rFont val="Century Gothic"/>
        <family val="2"/>
      </rPr>
      <t>Solar design build</t>
    </r>
    <r>
      <rPr>
        <sz val="11"/>
        <color theme="1"/>
        <rFont val="Century Gothic"/>
        <family val="2"/>
      </rPr>
      <t xml:space="preserve">: This program is led by REAL Solar, which is a for-profit subsidiary of RREAL. REAL solar designs and installs solar electric systems, solar hot water systems, solar heating systems for residential and commercial sector clients. Proceeds from this program help support RREAL's solar assistance program.
</t>
    </r>
    <r>
      <rPr>
        <b/>
        <sz val="11"/>
        <color theme="1"/>
        <rFont val="Century Gothic"/>
        <family val="2"/>
      </rPr>
      <t>Education and Outreach</t>
    </r>
    <r>
      <rPr>
        <sz val="11"/>
        <color theme="1"/>
        <rFont val="Century Gothic"/>
        <family val="2"/>
      </rPr>
      <t>: This includes service learning opportunities, hands-on installation trainings, internships, and presentations for community members.
Minnesota has advanced consumer protection  resources.  Consumers can use straightforward checklists and guides to understand product offerings and learn key questions to ask contractors.</t>
    </r>
  </si>
  <si>
    <t xml:space="preserve">The Single-Family Affordable Solar Homes (SASH) Program, established by AB 2723 in 2006 and recently extended to 2021, provides incentives to low-income families to help offset the cost of installing a solar electric system.  The program is administered by GRID Alternatives and has reached 7,716 total households to date, plus thousands of additional households through integrated workforce development programming. The main program benefits include increased access to renewable energy for low income families, as well as savings for participating families, green job training, and increased consumer education. </t>
  </si>
  <si>
    <t>7,716 total households to date, plus thousands of additional households through integrated workforce development programming.</t>
  </si>
  <si>
    <t>Low Income customers meeting the following criteria:
- Receive service from PG&amp;E, SCE, or SDG&amp;E
- Own and live in their home
-Have a household income that is 80% below the area median income
- Live in a home defined as affordable housing by PUC code</t>
  </si>
  <si>
    <t>11 years: 2006-present; Established by AB 2723 in 2006, the program was originally scheduled to sunset in  2015, but it has been extended to 2021.</t>
  </si>
  <si>
    <t>Non-energy benefits include savings for participating families, green job training, and increased consumer education.</t>
  </si>
  <si>
    <t>Marketing and outreach methods include leveraging partnerships with local organizations, offering educations sessions, hosting events, and increasing exposure through media.  Additionally, they will encourage early adopters to help lead community outreach.</t>
  </si>
  <si>
    <t>They have achieved customer commitment to reach 500 kW generating capacity
Savings: customers who are already participating are typically saving $15/month on their bill.</t>
  </si>
  <si>
    <t xml:space="preserve">
The Illinois Solar for All Program is made up of four subprograms: (1) it provides funding for solar PV projects on individual and multi-family homes in low-income areas. These projects must also coordinate with ComEd's solar workforce development training program, which brings greater community participation into the program; (2) It encourages low-income participation in community solar; (3) it supports the development of on-site solar PV for nonprofit and public sector customers; and (4) there are community solar pilot programs that demonstrate value to their community, which will be selected through a competitive RFP.  The program was created through the Illinois Future Energy Jobs Act and the Illinois Power Agency is expected to select a third party administrator for the program by June 2018. </t>
  </si>
  <si>
    <t>The program aims to have community input and evaluation at all stages of the program.</t>
  </si>
  <si>
    <t>Solar for All, established in 2016, is funded by the Renewable Energy Development Fund and administered by the Department of Energy &amp; Environment (DOEE). The overarching goals of the program are to provide the benefits of solar electricity to 100,000 low-income households and reduce their energy bills by 50% by 2032. In order to design the program, DOEE established a task force made up of professionals in relevant fields and released two Requests for Information to gather information from professionals and the general public.  
Solar for All will be implemented in five three-year phases. The first phase (FY17-FY19) includes the development of 30-60 MW of solar capacity, as well as researching and developing solutions for later phases. The work of the initial phase is mainly executed through Solar for All Innovation and Expansion Grants, as well as strategic external and inter-agency partnerships. Innovation and Expansion Grants were selected under competitive RFAs. These projects mainly focus on community solar and expanding solar benefits to households that were previously financially unable to participate in clean energy projects.</t>
  </si>
  <si>
    <t>For the Innovation and Expansion Grant Projects, DOEE selected proposals under the competitive RFAs.</t>
  </si>
  <si>
    <t>DOEE will track the number of households served.  It will be order to use a common metric, since each grantee may use a different methodology to determine benefits to each household.</t>
  </si>
  <si>
    <t>Some of the anticipated projects include a  grant for Community Power Network's Low-Income Solar Co-Op Program, a grant for Urban Energy Advisors installing solar on affordable multi-family housing, and Neighborhood Solar Equity installing solar systems on a local university.</t>
  </si>
  <si>
    <t xml:space="preserve">
The T'Sou-Ke Nation solar project is a 75 kW solar project that helped the British Columbian First Nation community gain energy autonomy.  The project installed approximately 25 solar hot water systems on private residences, three solar electricity systems, and included a job training component for members of the community. The project, which was funded by about 15 governmental agencies and nonprofits, is a strong example of procedural equity with strong community participation throughout the entire process. The project serves as a model for other First Nation or off-grid communities seeking energy autonomy. 
</t>
  </si>
  <si>
    <t xml:space="preserve">Members of the T'Sou-Ke Nation are eligible to participate (approximately 250 people). The program may benefit other First Nations by serving as a model and helping them decrease their dependence on unreliable diesel delivery. </t>
  </si>
  <si>
    <t>Overall the project cost approximately $1.5 million CAD.</t>
  </si>
  <si>
    <t>The program resulted in the installation of 25 solar hot water systems on private residences (were planning on installing 61 more) and installed three solar electricity systems (6 kW, 7 kW, 62 kW) One of the solar systems generates energy that is available for the community or for sale to BC Hydro.
This is important because many First Nations are reliant on diesel generation, which is expensive, carbon intensive, and unreliable (it cannot always reach a remote community).</t>
  </si>
  <si>
    <t>The Solar Rooftops Program was established by the Los Angeles Department of Water and Power (LADWP) in 2017. Through this utility-owned solar rooftop program, LADWP installs 2-4 kW systems on homes in communities with low solar penetration, which are often low and moderate income communities, at no cost. In exchange for providing the utility with access to roof space, the homeowners are compensated for the energy these systems produce with a yearly check or monthly bill credit. This program will expand access to the benefits of solar energy to residents who would not be able to afford the high upfront costs of solar. The program expects to install systems on 400 homes over a three year period, providing these homeowners with energy savings and improving grid reliability.  It is funded through ratepayer funds.</t>
  </si>
  <si>
    <t xml:space="preserve">All residents within LADWP's service area are eligible, but LADWP prioritizes applicants from zip codes with low solar penetration. The program it is income-targeted, but not income-qualified. In addition to expanding solar access to low income communities and providing energy savings, the program is expected to improve grid reliability </t>
  </si>
  <si>
    <t>Bill credit or direct check - LADWP will either issue a $360 check per year or a $30 per month bill credit over a period of 20 years.</t>
  </si>
  <si>
    <t>It is a $12.9 million project, which averages out to a cost of $32,250 per home.</t>
  </si>
  <si>
    <t>The cost is covered by ratepayers funds.  It was built into the recently-approved rate increases.</t>
  </si>
  <si>
    <t>In 2018, the city anticipates launching a companion project, called Shared Solar, that is targeted at apartment residents.</t>
  </si>
  <si>
    <t>In early 2018, the NAACP launched the Solar Equity Initiative and committed to providing solar job training to 100 individuals, installing solar panels on 20 households and 10 community centers, and strengthening equity in solar access policies in at least five states. The goals of the program will improve distributional equity, but the program is too new to determine what its overall impact will be. At present, the projects seem to be funded through grants and equipment donations.</t>
  </si>
  <si>
    <t>The Heating with Green Power program in Quebec provides financial assistance to make it easier for residents to replace a fossil fuel heating or water heater system with a system that uses either electricity or other types of renewable energy, including wind, solar, and geothermal. The Ministry of Natural Resources in Quebec began this program in 2013 to be in effect until March 31, 2021. The program provides tax credits as an incentive to switch energy sources. Most homes are eligible, however they must be part of the Hydro-Quebec network, and not be over three stories high. By providing financial assistance, the program addresses distributional equity by making it more accessible for low-middle income residents to switch to renewable heating and cooling. The amount of financial support is dependent on the type of fuel, chosen replacement, and building. If replacing fuel oil, the recoup of the investment is 2.5 years. For instance, a single family home replacing fuel oil can receive $1,275 whereas a multi-family home with 4-20 units receives $550 for each unit. The program makes it straight forward to apply for the financial assistance by using a registration application, and a financial assistance application. The level of financial assistance could make a system replacement financially viable for low-income households.</t>
  </si>
  <si>
    <t>Distributional equity. The program's goal is to provide energy savings and access to solar electric and air-source heat pumps directly for low-income residents by going through nonprofits and other groups as opposed to the individuals themselves.</t>
  </si>
  <si>
    <t>250 site visits; 60 installations</t>
  </si>
  <si>
    <t>General Description- https://www.somervillema.gov/departments/programs/somerville-energy-efficiency-now-seen/heatsmart-coolsmart-somerville
Number of Participants- updated from direct conversations with installers; former numbers available here: http://www.thesomervilletimes.com/archives/81581
Funding- https://www.somervillema.gov/news/new-somerville-program-make-lesser-known-heatingcooling-option-more-affordable</t>
  </si>
  <si>
    <t xml:space="preserve">In early 2017, electric-car advocacy group Forth (formerly Drive Oregon) teamed up with the Hacienda Community Development Corporation to launch a pilot electric vehicle CarShare program at an affordable housing complex in Portland's Cully neighborhood, which has limited access to public transit options. Through this pilot, three used electric vehicles and charging stations were deployed at one of Hacienda's affordable housing complexes and were made available to residents and staff to rent for $10 a day through a carsharing app called Turo. This program provides alternative transportation options to a neighborhood that is not adequately connected to public transportation.  Improving this connectivity is important because it helps residents access opportunities that help them move up economically.  Additionally, the program helps reduce the amount that low-income families are spending on transportation, by limiting their need to rely on personal vehicles. </t>
  </si>
  <si>
    <t>92 kilowatts installed; over 2,000 metric ton reduction in GHG emissions; cost savings for the homeowners; solarized 45 homes per year with GRID Alternatives; and provided 200 homes a year with unlimited LED light fixtures through the California Youth Energy Services program. Targets include: $2.2 million in energy
cost savings; 15,000 hours of job skill building experience in solar
installation for community members; 7,000 tons GHG emissions reductions.</t>
  </si>
  <si>
    <t xml:space="preserve">Starting late 2009, 3E Thermal has assisted in 350 buildings with 2600 units, saving an average more than 30% of pre-retrofit energy use. 3E has provided more than $6 million in incentives, leveraging about $34 million including $28 million in owner funding. But the most valuable outcome has been the ability to deliver close technical support to ensure quality results, and to institutionalize solid collaboration with partner programs. </t>
  </si>
  <si>
    <t>Residents had the opportunity to receive Community Emergency Response Team trainings by the Mayor's Office of Emergency Management. This, along with their job trainings and certificate program is improving workforce development, economic resilience and on-the-job-trainings.</t>
  </si>
  <si>
    <t xml:space="preserve">Program Inventory </t>
  </si>
  <si>
    <t xml:space="preserve">The Disadvantaged Communities Advisory Group consists of representatives from disadvantaged communities in California. The California Public Utilities Commission (CPUC) formed this citizens group in 2017 to advise both the CPUC and the California Energy Commission on clean energy, pollution and how state energy programs could be improved.. The CPUC created the advisory groups as part of a fulfillment of the 2015 Senate Bill (SB) 350, the Clean Energy and Pollution Reduction Act. This bill was created in recognition of the disproportionate levels of pollution exposure in disadvantaged communities. As of December 2017, the CPUC Advisory Group was still in the process of selecting the 11  members to serve. These members will be representing a diverse range of disadvantaged communities facing differing issues. The goals of these forums are to increase access to clean energy technologies while enhancing their affordability, to grow employment and small businesses and reduce pollutants in those communities. </t>
  </si>
  <si>
    <t xml:space="preserve">Public information is in French. </t>
  </si>
  <si>
    <t>Public information is in French.</t>
  </si>
  <si>
    <t xml:space="preserve">Appears to be government funded. Public information is in French. </t>
  </si>
  <si>
    <t xml:space="preserve">Medium-High - The intrinsic nature of this program is that it works best when it is scaled up and includes more households. </t>
  </si>
  <si>
    <t xml:space="preserve"> Installers- New England Ductless and N.E.T.R.;
Mass Save- financing options; and rebates through MassCEC and MassSave</t>
  </si>
  <si>
    <t>There are no specific eligibility requirements stated, but the program will focus on connecting low income communities and communities of color with solar access.
Other demographics benefitting will depend on where installations occur. For example, the launch event will take place at the Jenesse Center, which is a domestic violence prevention center. Per NAACP, "Clients served by Jenesse will get hands-on training from GRID Alternatives during the installation, gaining skills to access the growing solar industry, thus providing economic opportunities as part of Jenesse's core aim of empowering women and fostering financial independence."</t>
  </si>
  <si>
    <t>Medium - This project serves as a model for other off grid communities in BC. Replicability with indigenous communities is dependent on the participation of an organization with cultural competencies to carry out the program objectives.</t>
  </si>
  <si>
    <t>The Solar for All  2017 report states that program implementation started in May 2017 and there were a small number of installations since 2017 was a planning year. However from the initial stages for single-family homes, they have implemented 500 installations.</t>
  </si>
  <si>
    <t>Procedural, structural, and distributional equity. This project provided a First Nation community with free solar systems, and involved them in the installation process through a job training program. It was funded by multiple government agencies and non-profits.</t>
  </si>
  <si>
    <t>$22.47 million</t>
  </si>
  <si>
    <t xml:space="preserve">This workbook summarizes the results of desk research on equity-oriented renewable energy and energy efficiency programs in the United States and Canada during the spring of 2018. It includes programs focused on the following technologies: solar PV (community solar and rooftop solar), electric vehicles, energy efficiency, renewable heating and cooling, and solar + storage. The goal of the inventory is to provide local governments and their community stakeholders with a set of example programs that meaningfully apply principles of equity and inclusion to renewable energy and energy efficiency offerings. </t>
  </si>
  <si>
    <t>This sheet contains summary information for 43 programs. Each program is a row in the spreadsheet. The columns outline specific aspects of each program, including topics such as locational data, stakeholders (key partners, program eligibility, and the program's target audience or impacted demographic groups), scale (households served, and budget), funding and financing mechanisms, potential for growth (scale and replication), equitable design components (community participation in program design, complementary programs or services, outreach and intake strategies), and program outcomes. </t>
  </si>
  <si>
    <t>3 Programs with Utility Administrator that is Municipal</t>
  </si>
  <si>
    <t>Procedural equity. By forming an advisory group with representatives from disadvantaged communities, the CPUC is including those community members in the decision-making process in energy programs. However, the process of picking the 11 community members to serve still seems to be to-down/unknown at this time how open and transparent the selection process and criteria are.</t>
  </si>
  <si>
    <t>Many homes in Quebec are eligible, but must meet these requirements: the home may not have more than three stories, it must be primarily residential in that 50% of its first floor must be for that purpose, must be on their Hydro-Quebec network, and have a surface area less than 600 m squared.</t>
  </si>
  <si>
    <t>The county spent $650 on marketing and outreach. Community members dedicate time to the selection of the program's vendors. 
Other than staff time and some nominal advertising costs to promote the program, no city, county, state or federal funding was spent on either the 2015 or 2016 program.</t>
  </si>
  <si>
    <t>1 year pilot that began in 2017</t>
  </si>
  <si>
    <t xml:space="preserve">The 20/20 Catalyst Program is a clean energy capacity building program for First Nations, Métis, and Inuit in Canada that began in 2016. Over an intensive three-months, the 20 selected 'catalysts' coming from all across the country, actively participate in training sessions from over 40 'mentors' or leaders in the clean energy field. Experts include indigenous leaders who have completed clean energy projects or experts with experience on projects that work with indigenous people. The program consists of three in-person week-long workshops as well as webinars, and individual trainings. The clean energy projects span a breadth of areas including solar, hydro, wind and energy efficiency projects. The program specifically focuses on skills learning in four categories: project financing, community engagement, employment creation and business planning, and encourages catalysts to bring what they learned back to their communities.  The purpose of this program is to support the catalysts in partnering on clean energy projects in their communities. There are now over 165 clean energy indigenous projects around Canada. All past and current catalysts are able to join the Indigenous Clean Energy Network to continue to learn, network and support each other after they complete the program.  </t>
  </si>
  <si>
    <t>Medium - This program requires a commitment of time and money that might limit the number of mentors and catalysts who would be able to participate. However the possibility of expanding the online networking platform could be scaled up with fewer resources.</t>
  </si>
  <si>
    <t>The State of California's Low-Income Weatherization Program, or LIWP, is a California Climate Investments Program administered by the Department of Community Services and implemented by the AEA (Association for Energy Affordability). It is funded by the Greenhouse Gas Reduction fund through cap and trade sale proceeds (approximately $75 million). There are three subprograms to this initiative: (1) Single-Family/Small Multi- Family Energy Efficiency and Solar Water Heating; (2) Single-Family Solar Photovoltaics (PV); and (3) Large Multi-Family Energy Efficiency and Renewables. While each of these subprograms is run differently, they all broadly focus on energy efficiency, electrification, solar thermal and photovoltaic (PV) incentives. The LIWP also provides technical assistance specifically to multifamily properties in disadvantaged communities. Its goals include reducing greenhouse gas (GHG) emissions through energy efficiency in low-income households and achieving co-benefits (reduced energy usage and energy costs for low-income residents as well as job creation). It covers 100% cost of solar installations and 30-80% of energy efficiency.  The program serves 6,600 households. The program is only available for low-income households, defined as at or below 80% of Area Median Income. In order to be eligible, households must meet one of three qualifications: household income verification, categorical eligibility or neighborhood eligibility.</t>
  </si>
  <si>
    <t>Secondary Target Technology</t>
  </si>
  <si>
    <t>State or Province</t>
  </si>
  <si>
    <t xml:space="preserve"># Households Served </t>
  </si>
  <si>
    <t>Eligibility</t>
  </si>
  <si>
    <t>Data: Program developed using data and/or how data on progress is tracked?</t>
  </si>
  <si>
    <t>Distributional and structural equity. This is a unique program that focuses specifically on racial equity by targeting immigrants from Southern Asia and China to help make their homes more energy efficient.</t>
  </si>
  <si>
    <t>Distributional  and structural equity. This agreement makes it possible for low-income households to access energy efficiency solutions by using rebates from the state to provide free solar panels to qualifying residents. It is also providing a large multi-family housing unit with free solar systems.</t>
  </si>
  <si>
    <t xml:space="preserve">There is a focus on communities that meet the standards to be designated an environmental justice (EJ) community.  Environmental Justice communities, which will be identified using the methodology of CalEnviroScreen. Advocates hope the program will include a rural focus.
The solar training program aims to hire formerly incarcerated individuals and foster care alumni. </t>
  </si>
  <si>
    <t xml:space="preserve">Distributional and structural equity. This program provides low-income communities with solar systems and it also incorporates solar job training and creation. </t>
  </si>
  <si>
    <t>Distributional equity. This program uses a combination of tax incentives and direct funding to provide resilience to communities at risk for natural disaster impacts, many of which are low-income.</t>
  </si>
  <si>
    <t xml:space="preserve">Distributional equity. This program earmarks energy storage incentive funds for low-income customers, government entities, educational institutions, small businesses, and nonprofits. There is a carve-out for low-income customers specifically that cannot be accessed by other sectors. </t>
  </si>
  <si>
    <t>Distributional, procedural, and structural equity. By forming a co-op and holding informational and promotional town meetings, local residents are able to actively take initiative to install solar at a more affordable price.</t>
  </si>
  <si>
    <t>Distributional, procedural, and structural equity. Community members are jointly part of the co-op and it also targets low-income residents to help them pay for solar.</t>
  </si>
  <si>
    <t xml:space="preserve">Distributional equity. The program targets low-income communities and the local train station to share the benefits of EVs, and mobility more broadly. The program recognizes mobility as a key building block for community development. </t>
  </si>
  <si>
    <t>Distributional equity. This program is specifically for an affordable housing complex, allowing low-income families to spend less on transportation. The program recognizes the important role mobility plays in community development.</t>
  </si>
  <si>
    <t xml:space="preserve">Distributional, procedural, and structural equity. This initiative will be implemented in a low-middle income neighborhood. Each household in the neighborhood will be involved in the programming and receive access to cost-free energy technologies. </t>
  </si>
  <si>
    <t>Distributional equity. This program makes it possible for low-middle income households to access loans for energy efficiency solutions by using utility bill repayment history as a substitute for a credit score.</t>
  </si>
  <si>
    <t>Distributional and structural equity. This initiative will focus its goals on low-income communities and does not require financial commitments from them as it will rely on other funding sources. It is possible that it will also address racial equity in the future.</t>
  </si>
  <si>
    <t xml:space="preserve">Distributional and structural equity. This program provides solar systems to low-middle income communities for free by using ratepayer funds, and then allows those homeowners to save money from hosting the systems. It also provides job training for the community. </t>
  </si>
  <si>
    <t>Procedural, structural, and distributional equity. This unique capacity building approach supports indigenous people in developing their own projects and requires active participation in all aspects of the program, taking a hands-on learning approach. This includes gaining access to curriculum in community engagement.</t>
  </si>
  <si>
    <t xml:space="preserve">Distributional, procedural, and structural equity. Focuses on tenant benefits from on-site solar PV systems that benefit low-income renters and multifamily affordable housing properties throughout California. </t>
  </si>
  <si>
    <t>Distributional, procedural, and stuctural equity. This program is focused on a large low-income community area, and directly includes the residents in the installation process and provides them with job trainings.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</si>
</sst>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7"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Century Gothic"/>
      <family val="2"/>
    </font>
    <font>
      <sz val="11"/>
      <name val="Century Gothic"/>
      <family val="2"/>
    </font>
    <font>
      <b/>
      <sz val="11"/>
      <color theme="1"/>
      <name val="Century Gothic"/>
      <family val="2"/>
    </font>
    <font>
      <b/>
      <sz val="11"/>
      <color theme="0"/>
      <name val="Century Gothic"/>
      <family val="2"/>
    </font>
    <font>
      <sz val="11"/>
      <name val="Calibri"/>
      <family val="2"/>
      <scheme val="minor"/>
    </font>
    <font>
      <b/>
      <sz val="11"/>
      <name val="Century Gothic"/>
      <family val="2"/>
    </font>
    <font>
      <b/>
      <sz val="11"/>
      <color theme="1"/>
      <name val="Calibri  "/>
    </font>
    <font>
      <sz val="12"/>
      <name val="Calibri"/>
      <family val="2"/>
      <scheme val="minor"/>
    </font>
    <font>
      <b/>
      <sz val="18"/>
      <color theme="1"/>
      <name val="Century Gothic"/>
      <family val="2"/>
    </font>
    <font>
      <sz val="18"/>
      <color theme="1"/>
      <name val="Century Gothic"/>
      <family val="2"/>
    </font>
    <font>
      <b/>
      <sz val="18"/>
      <color theme="0"/>
      <name val="Century Gothic"/>
      <family val="2"/>
    </font>
    <font>
      <sz val="18"/>
      <color theme="0"/>
      <name val="Century Gothic"/>
      <family val="2"/>
    </font>
    <font>
      <sz val="10"/>
      <color theme="1"/>
      <name val="Century Gothic"/>
      <family val="2"/>
    </font>
    <font>
      <sz val="12"/>
      <color theme="1"/>
      <name val="Century Gothic"/>
      <family val="2"/>
    </font>
    <font>
      <b/>
      <sz val="10"/>
      <color theme="4"/>
      <name val="Century Gothic"/>
      <family val="2"/>
    </font>
    <font>
      <sz val="10"/>
      <name val="Century Gothic"/>
      <family val="2"/>
    </font>
    <font>
      <b/>
      <sz val="14"/>
      <color theme="4"/>
      <name val="Century Gothic"/>
      <family val="2"/>
    </font>
    <font>
      <b/>
      <sz val="12"/>
      <color theme="1"/>
      <name val="Century Gothic"/>
      <family val="2"/>
    </font>
    <font>
      <b/>
      <sz val="12"/>
      <color theme="0"/>
      <name val="Century Gothic"/>
      <family val="2"/>
    </font>
    <font>
      <u/>
      <sz val="12"/>
      <name val="Calibri"/>
      <family val="2"/>
      <scheme val="minor"/>
    </font>
    <font>
      <sz val="9"/>
      <color indexed="81"/>
      <name val="Tahoma"/>
      <family val="2"/>
    </font>
    <font>
      <b/>
      <sz val="9"/>
      <color indexed="81"/>
      <name val="Tahoma"/>
      <family val="2"/>
    </font>
  </fonts>
  <fills count="16">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002060"/>
        <bgColor indexed="64"/>
      </patternFill>
    </fill>
    <fill>
      <patternFill patternType="solid">
        <fgColor theme="3" tint="0.749992370372631"/>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FDFEFD"/>
        <bgColor indexed="64"/>
      </patternFill>
    </fill>
    <fill>
      <patternFill patternType="solid">
        <fgColor theme="4"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theme="4"/>
      </patternFill>
    </fill>
    <fill>
      <patternFill patternType="solid">
        <fgColor theme="4" tint="0.59999389629810485"/>
        <bgColor indexed="64"/>
      </patternFill>
    </fill>
    <fill>
      <patternFill patternType="solid">
        <fgColor theme="4" tint="-0.249977111117893"/>
        <bgColor indexed="64"/>
      </patternFill>
    </fill>
  </fills>
  <borders count="1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style="thin">
        <color theme="0"/>
      </left>
      <right style="thin">
        <color theme="0"/>
      </right>
      <top style="thin">
        <color theme="0"/>
      </top>
      <bottom/>
      <diagonal/>
    </border>
  </borders>
  <cellStyleXfs count="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cellStyleXfs>
  <cellXfs count="189">
    <xf numFmtId="0" fontId="0" fillId="0" borderId="0" xfId="0"/>
    <xf numFmtId="0" fontId="0" fillId="0" borderId="0" xfId="0"/>
    <xf numFmtId="0" fontId="5" fillId="4" borderId="1" xfId="0" applyFont="1" applyFill="1" applyBorder="1" applyAlignment="1">
      <alignment wrapText="1"/>
    </xf>
    <xf numFmtId="0" fontId="8" fillId="5" borderId="1" xfId="0" applyFont="1" applyFill="1" applyBorder="1" applyAlignment="1">
      <alignment horizontal="center" wrapText="1"/>
    </xf>
    <xf numFmtId="0" fontId="6" fillId="6" borderId="1" xfId="0" applyFont="1" applyFill="1" applyBorder="1" applyAlignment="1">
      <alignment wrapText="1"/>
    </xf>
    <xf numFmtId="0" fontId="7" fillId="6" borderId="1" xfId="0" applyFont="1" applyFill="1" applyBorder="1" applyAlignment="1">
      <alignment wrapText="1"/>
    </xf>
    <xf numFmtId="0" fontId="6" fillId="7" borderId="1" xfId="0" applyFont="1" applyFill="1" applyBorder="1" applyAlignment="1">
      <alignment wrapText="1"/>
    </xf>
    <xf numFmtId="0" fontId="10" fillId="7" borderId="1" xfId="0" applyFont="1" applyFill="1" applyBorder="1" applyAlignment="1">
      <alignment wrapText="1"/>
    </xf>
    <xf numFmtId="0" fontId="6" fillId="3" borderId="1" xfId="0" applyFont="1" applyFill="1" applyBorder="1" applyAlignment="1">
      <alignment wrapText="1"/>
    </xf>
    <xf numFmtId="0" fontId="7" fillId="3" borderId="1" xfId="0" applyFont="1" applyFill="1" applyBorder="1" applyAlignment="1">
      <alignment wrapText="1"/>
    </xf>
    <xf numFmtId="0" fontId="12" fillId="7" borderId="0" xfId="0" applyFont="1" applyFill="1"/>
    <xf numFmtId="0" fontId="0" fillId="9" borderId="0" xfId="0" applyFill="1"/>
    <xf numFmtId="0" fontId="13" fillId="9" borderId="2" xfId="0" applyFont="1" applyFill="1" applyBorder="1" applyAlignment="1" applyProtection="1">
      <alignment vertical="center"/>
    </xf>
    <xf numFmtId="0" fontId="14" fillId="9" borderId="2" xfId="0" applyFont="1" applyFill="1" applyBorder="1" applyAlignment="1" applyProtection="1">
      <alignment vertical="center"/>
    </xf>
    <xf numFmtId="0" fontId="14" fillId="9" borderId="3" xfId="0" applyFont="1" applyFill="1" applyBorder="1" applyAlignment="1" applyProtection="1">
      <alignment vertical="center"/>
    </xf>
    <xf numFmtId="0" fontId="14" fillId="9" borderId="4" xfId="0" applyFont="1" applyFill="1" applyBorder="1" applyAlignment="1" applyProtection="1"/>
    <xf numFmtId="0" fontId="5" fillId="9" borderId="1" xfId="0" applyFont="1" applyFill="1" applyBorder="1" applyProtection="1"/>
    <xf numFmtId="0" fontId="15" fillId="10" borderId="1" xfId="0" applyFont="1" applyFill="1" applyBorder="1" applyAlignment="1" applyProtection="1">
      <alignment horizontal="left" indent="2"/>
    </xf>
    <xf numFmtId="0" fontId="0" fillId="11" borderId="0" xfId="0" applyFill="1" applyBorder="1"/>
    <xf numFmtId="0" fontId="17" fillId="0" borderId="1" xfId="0" applyFont="1" applyBorder="1" applyProtection="1"/>
    <xf numFmtId="0" fontId="17" fillId="11" borderId="1" xfId="0" applyFont="1" applyFill="1" applyBorder="1" applyProtection="1"/>
    <xf numFmtId="0" fontId="19" fillId="11" borderId="1" xfId="0" applyFont="1" applyFill="1" applyBorder="1" applyProtection="1"/>
    <xf numFmtId="0" fontId="17" fillId="11" borderId="1" xfId="0" applyFont="1" applyFill="1" applyBorder="1" applyAlignment="1" applyProtection="1">
      <alignment horizontal="left"/>
    </xf>
    <xf numFmtId="0" fontId="17" fillId="11" borderId="2" xfId="0" applyFont="1" applyFill="1" applyBorder="1" applyAlignment="1" applyProtection="1">
      <alignment horizontal="left"/>
    </xf>
    <xf numFmtId="0" fontId="20" fillId="12" borderId="2" xfId="0" applyFont="1" applyFill="1" applyBorder="1" applyAlignment="1" applyProtection="1">
      <alignment vertical="top"/>
    </xf>
    <xf numFmtId="0" fontId="20" fillId="11" borderId="3" xfId="0" applyFont="1" applyFill="1" applyBorder="1" applyAlignment="1" applyProtection="1">
      <alignment vertical="top"/>
    </xf>
    <xf numFmtId="0" fontId="20" fillId="11" borderId="2" xfId="0" applyFont="1" applyFill="1" applyBorder="1" applyAlignment="1" applyProtection="1">
      <alignment vertical="top"/>
    </xf>
    <xf numFmtId="0" fontId="20" fillId="12" borderId="2" xfId="0" applyFont="1" applyFill="1" applyBorder="1" applyAlignment="1" applyProtection="1">
      <alignment vertical="top" wrapText="1"/>
    </xf>
    <xf numFmtId="0" fontId="20" fillId="11" borderId="3" xfId="0" applyFont="1" applyFill="1" applyBorder="1" applyAlignment="1" applyProtection="1">
      <alignment vertical="top" wrapText="1"/>
    </xf>
    <xf numFmtId="0" fontId="0" fillId="11" borderId="0" xfId="0" applyFill="1" applyBorder="1" applyAlignment="1">
      <alignment horizontal="left"/>
    </xf>
    <xf numFmtId="0" fontId="20" fillId="11" borderId="2" xfId="0" applyFont="1" applyFill="1" applyBorder="1" applyAlignment="1" applyProtection="1">
      <alignment vertical="top" wrapText="1"/>
    </xf>
    <xf numFmtId="0" fontId="20" fillId="0" borderId="1" xfId="0" applyFont="1" applyFill="1" applyBorder="1" applyProtection="1"/>
    <xf numFmtId="0" fontId="20" fillId="0" borderId="1" xfId="0" applyFont="1" applyFill="1" applyBorder="1" applyAlignment="1" applyProtection="1">
      <alignment horizontal="left"/>
    </xf>
    <xf numFmtId="0" fontId="20" fillId="11" borderId="2" xfId="0" applyFont="1" applyFill="1" applyBorder="1" applyAlignment="1" applyProtection="1">
      <alignment horizontal="left"/>
    </xf>
    <xf numFmtId="0" fontId="20" fillId="11" borderId="3" xfId="0" applyFont="1" applyFill="1" applyBorder="1" applyAlignment="1" applyProtection="1">
      <alignment horizontal="left"/>
    </xf>
    <xf numFmtId="0" fontId="17" fillId="11" borderId="2" xfId="0" applyFont="1" applyFill="1" applyBorder="1" applyProtection="1"/>
    <xf numFmtId="0" fontId="5" fillId="11" borderId="1" xfId="0" applyFont="1" applyFill="1" applyBorder="1" applyProtection="1"/>
    <xf numFmtId="0" fontId="5" fillId="11" borderId="1" xfId="0" applyFont="1" applyFill="1" applyBorder="1" applyAlignment="1" applyProtection="1">
      <alignment horizontal="left" vertical="top" wrapText="1"/>
    </xf>
    <xf numFmtId="0" fontId="5" fillId="11" borderId="2" xfId="0" applyFont="1" applyFill="1" applyBorder="1" applyAlignment="1" applyProtection="1">
      <alignment horizontal="left" vertical="top" wrapText="1"/>
    </xf>
    <xf numFmtId="0" fontId="5" fillId="11" borderId="0" xfId="0" applyFont="1" applyFill="1" applyProtection="1"/>
    <xf numFmtId="0" fontId="21" fillId="11" borderId="0" xfId="0" applyFont="1" applyFill="1" applyProtection="1"/>
    <xf numFmtId="0" fontId="15" fillId="11" borderId="1" xfId="0" applyFont="1" applyFill="1" applyBorder="1" applyAlignment="1" applyProtection="1">
      <alignment horizontal="left" indent="2"/>
    </xf>
    <xf numFmtId="0" fontId="5" fillId="11" borderId="2" xfId="0" applyFont="1" applyFill="1" applyBorder="1" applyProtection="1"/>
    <xf numFmtId="0" fontId="17" fillId="11" borderId="1" xfId="0" quotePrefix="1" applyFont="1" applyFill="1" applyBorder="1" applyProtection="1"/>
    <xf numFmtId="0" fontId="18" fillId="0" borderId="0" xfId="0" applyFont="1"/>
    <xf numFmtId="0" fontId="22" fillId="0" borderId="0" xfId="0" applyFont="1"/>
    <xf numFmtId="0" fontId="23" fillId="13" borderId="10" xfId="0" applyFont="1" applyFill="1" applyBorder="1"/>
    <xf numFmtId="0" fontId="18" fillId="0" borderId="10" xfId="0" applyFont="1" applyBorder="1"/>
    <xf numFmtId="0" fontId="22" fillId="0" borderId="10" xfId="0" applyFont="1" applyBorder="1"/>
    <xf numFmtId="0" fontId="6" fillId="0" borderId="10" xfId="0" applyFont="1" applyBorder="1" applyAlignment="1">
      <alignment wrapText="1"/>
    </xf>
    <xf numFmtId="0" fontId="23" fillId="13" borderId="10" xfId="0" applyFont="1" applyFill="1" applyBorder="1" applyAlignment="1">
      <alignment wrapText="1"/>
    </xf>
    <xf numFmtId="0" fontId="18" fillId="0" borderId="10" xfId="0" applyFont="1" applyBorder="1" applyAlignment="1">
      <alignment wrapText="1"/>
    </xf>
    <xf numFmtId="0" fontId="22" fillId="0" borderId="10" xfId="0" applyFont="1" applyBorder="1" applyAlignment="1">
      <alignment wrapText="1"/>
    </xf>
    <xf numFmtId="0" fontId="18" fillId="0" borderId="0" xfId="0" applyFont="1" applyAlignment="1">
      <alignment wrapText="1"/>
    </xf>
    <xf numFmtId="0" fontId="12" fillId="11" borderId="0" xfId="0" applyFont="1" applyFill="1"/>
    <xf numFmtId="0" fontId="17" fillId="0" borderId="2" xfId="0" applyFont="1" applyBorder="1" applyProtection="1"/>
    <xf numFmtId="0" fontId="18" fillId="11" borderId="0" xfId="0" applyFont="1" applyFill="1" applyBorder="1" applyAlignment="1" applyProtection="1">
      <alignment horizontal="left" wrapText="1"/>
    </xf>
    <xf numFmtId="0" fontId="2" fillId="0" borderId="0" xfId="0" applyFont="1"/>
    <xf numFmtId="0" fontId="0" fillId="3" borderId="0" xfId="0" applyFill="1"/>
    <xf numFmtId="0" fontId="6" fillId="0" borderId="0" xfId="0" applyFont="1"/>
    <xf numFmtId="0" fontId="5"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0" fillId="0" borderId="0" xfId="0"/>
    <xf numFmtId="0" fontId="6" fillId="8" borderId="1" xfId="0" applyFont="1" applyFill="1" applyBorder="1" applyAlignment="1">
      <alignment wrapText="1"/>
    </xf>
    <xf numFmtId="0" fontId="7" fillId="8" borderId="1" xfId="0" applyFont="1" applyFill="1" applyBorder="1" applyAlignment="1">
      <alignment wrapText="1"/>
    </xf>
    <xf numFmtId="0" fontId="18" fillId="0" borderId="9" xfId="0" applyFont="1" applyBorder="1" applyAlignment="1" applyProtection="1">
      <alignment horizontal="left" wrapText="1"/>
    </xf>
    <xf numFmtId="0" fontId="20" fillId="11" borderId="3" xfId="0" applyFont="1" applyFill="1" applyBorder="1" applyAlignment="1" applyProtection="1">
      <alignment horizontal="left" vertical="top" wrapText="1"/>
    </xf>
    <xf numFmtId="0" fontId="8" fillId="15" borderId="1" xfId="0" applyFont="1" applyFill="1" applyBorder="1" applyAlignment="1">
      <alignment horizontal="center" wrapText="1"/>
    </xf>
    <xf numFmtId="0" fontId="5" fillId="0" borderId="1" xfId="0" applyFont="1" applyBorder="1" applyAlignment="1">
      <alignment wrapText="1"/>
    </xf>
    <xf numFmtId="0" fontId="8" fillId="5" borderId="1" xfId="0" applyFont="1" applyFill="1" applyBorder="1" applyAlignment="1">
      <alignment horizontal="left" wrapText="1"/>
    </xf>
    <xf numFmtId="0" fontId="0" fillId="0" borderId="0" xfId="0" applyAlignment="1">
      <alignment horizontal="left"/>
    </xf>
    <xf numFmtId="0" fontId="6" fillId="4" borderId="1" xfId="0" applyFont="1" applyFill="1" applyBorder="1" applyAlignment="1">
      <alignment vertical="center" wrapText="1"/>
    </xf>
    <xf numFmtId="0" fontId="5" fillId="4" borderId="1" xfId="0" applyFont="1" applyFill="1" applyBorder="1" applyAlignment="1">
      <alignment vertical="center" wrapText="1"/>
    </xf>
    <xf numFmtId="0" fontId="7" fillId="4" borderId="1" xfId="0" applyFont="1" applyFill="1" applyBorder="1" applyAlignment="1">
      <alignment vertical="center" wrapText="1"/>
    </xf>
    <xf numFmtId="0" fontId="5"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5" fillId="4" borderId="1" xfId="1" applyFont="1" applyFill="1" applyBorder="1" applyAlignment="1">
      <alignment vertical="center" wrapText="1"/>
    </xf>
    <xf numFmtId="0" fontId="6" fillId="4" borderId="1" xfId="1" applyFont="1" applyFill="1" applyBorder="1" applyAlignment="1">
      <alignment vertical="center" wrapText="1"/>
    </xf>
    <xf numFmtId="0" fontId="6" fillId="4" borderId="0" xfId="0" applyFont="1" applyFill="1" applyAlignment="1">
      <alignment vertical="center" wrapText="1"/>
    </xf>
    <xf numFmtId="6" fontId="6" fillId="4" borderId="1" xfId="0" applyNumberFormat="1" applyFont="1" applyFill="1" applyBorder="1" applyAlignment="1">
      <alignment horizontal="left" vertical="center" wrapText="1"/>
    </xf>
    <xf numFmtId="0" fontId="24" fillId="4" borderId="0" xfId="1" applyFont="1" applyFill="1" applyBorder="1" applyAlignment="1">
      <alignment vertical="center" wrapText="1"/>
    </xf>
    <xf numFmtId="0" fontId="6" fillId="2" borderId="1" xfId="0" applyFont="1" applyFill="1" applyBorder="1" applyAlignment="1">
      <alignment vertical="center" wrapText="1"/>
    </xf>
    <xf numFmtId="0" fontId="5" fillId="2" borderId="1" xfId="0" applyFont="1" applyFill="1" applyBorder="1" applyAlignment="1">
      <alignment vertical="center" wrapText="1"/>
    </xf>
    <xf numFmtId="0" fontId="7"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5" fillId="2" borderId="1" xfId="1" applyFont="1" applyFill="1" applyBorder="1" applyAlignment="1">
      <alignment vertical="center" wrapText="1"/>
    </xf>
    <xf numFmtId="0" fontId="6" fillId="2" borderId="0" xfId="0" applyFont="1" applyFill="1" applyBorder="1" applyAlignment="1">
      <alignment vertical="center" wrapText="1"/>
    </xf>
    <xf numFmtId="0" fontId="5" fillId="2" borderId="1" xfId="0" applyFont="1" applyFill="1" applyBorder="1" applyAlignment="1">
      <alignment horizontal="left" vertical="center" wrapText="1"/>
    </xf>
    <xf numFmtId="0" fontId="5" fillId="2" borderId="0" xfId="1" applyFont="1" applyFill="1" applyBorder="1" applyAlignment="1">
      <alignment vertical="center" wrapText="1"/>
    </xf>
    <xf numFmtId="0" fontId="3" fillId="2" borderId="1" xfId="1" applyFill="1" applyBorder="1" applyAlignment="1">
      <alignment vertical="center" wrapText="1"/>
    </xf>
    <xf numFmtId="0" fontId="1" fillId="2" borderId="1" xfId="0" applyFont="1" applyFill="1" applyBorder="1" applyAlignment="1">
      <alignment vertical="center" wrapText="1"/>
    </xf>
    <xf numFmtId="0" fontId="6" fillId="6" borderId="1" xfId="0" applyFont="1" applyFill="1" applyBorder="1" applyAlignment="1">
      <alignment vertical="center" wrapText="1"/>
    </xf>
    <xf numFmtId="0" fontId="5" fillId="6" borderId="1" xfId="0" applyFont="1" applyFill="1" applyBorder="1" applyAlignment="1">
      <alignment vertical="center" wrapText="1"/>
    </xf>
    <xf numFmtId="0" fontId="7" fillId="6" borderId="1" xfId="0" applyFont="1" applyFill="1" applyBorder="1" applyAlignment="1">
      <alignment vertical="center" wrapText="1"/>
    </xf>
    <xf numFmtId="0" fontId="5" fillId="6" borderId="1" xfId="0" applyFont="1" applyFill="1" applyBorder="1" applyAlignment="1">
      <alignment horizontal="left" vertical="center" wrapText="1"/>
    </xf>
    <xf numFmtId="0" fontId="5" fillId="6" borderId="1" xfId="1" applyFont="1" applyFill="1" applyBorder="1" applyAlignment="1">
      <alignment vertical="center" wrapText="1"/>
    </xf>
    <xf numFmtId="0" fontId="6" fillId="6" borderId="1" xfId="1" applyFont="1" applyFill="1" applyBorder="1" applyAlignment="1">
      <alignment vertical="center" wrapText="1"/>
    </xf>
    <xf numFmtId="0" fontId="9" fillId="6" borderId="1" xfId="1" applyFont="1" applyFill="1" applyBorder="1" applyAlignment="1">
      <alignment vertical="center" wrapText="1"/>
    </xf>
    <xf numFmtId="0" fontId="6" fillId="6" borderId="0" xfId="0" applyFont="1" applyFill="1" applyBorder="1" applyAlignment="1">
      <alignment vertical="center" wrapText="1"/>
    </xf>
    <xf numFmtId="6" fontId="6" fillId="6" borderId="1" xfId="0" applyNumberFormat="1" applyFont="1" applyFill="1" applyBorder="1" applyAlignment="1">
      <alignment horizontal="left" vertical="center" wrapText="1"/>
    </xf>
    <xf numFmtId="0" fontId="10" fillId="6" borderId="1" xfId="0" applyFont="1" applyFill="1" applyBorder="1" applyAlignment="1">
      <alignment vertical="center" wrapText="1"/>
    </xf>
    <xf numFmtId="0" fontId="5" fillId="6" borderId="0" xfId="0" applyFont="1" applyFill="1" applyBorder="1" applyAlignment="1">
      <alignment vertical="center" wrapText="1"/>
    </xf>
    <xf numFmtId="0" fontId="6" fillId="6" borderId="0" xfId="1" applyFont="1" applyFill="1" applyBorder="1" applyAlignment="1">
      <alignment vertical="center" wrapText="1"/>
    </xf>
    <xf numFmtId="0" fontId="5" fillId="14" borderId="1" xfId="0" applyFont="1" applyFill="1" applyBorder="1" applyAlignment="1">
      <alignment horizontal="center" vertical="center" wrapText="1"/>
    </xf>
    <xf numFmtId="0" fontId="6" fillId="14" borderId="1" xfId="0" applyFont="1" applyFill="1" applyBorder="1" applyAlignment="1">
      <alignment vertical="center" wrapText="1"/>
    </xf>
    <xf numFmtId="0" fontId="5" fillId="14" borderId="1" xfId="0" applyFont="1" applyFill="1" applyBorder="1" applyAlignment="1">
      <alignment vertical="center" wrapText="1"/>
    </xf>
    <xf numFmtId="0" fontId="7" fillId="14" borderId="1" xfId="0" applyFont="1" applyFill="1" applyBorder="1" applyAlignment="1">
      <alignment vertical="center" wrapText="1"/>
    </xf>
    <xf numFmtId="0" fontId="5" fillId="14" borderId="1" xfId="0" applyFont="1" applyFill="1" applyBorder="1" applyAlignment="1">
      <alignment horizontal="left" vertical="center" wrapText="1"/>
    </xf>
    <xf numFmtId="0" fontId="5" fillId="14" borderId="1" xfId="1" applyFont="1" applyFill="1" applyBorder="1" applyAlignment="1">
      <alignment vertical="center" wrapText="1"/>
    </xf>
    <xf numFmtId="0" fontId="6" fillId="14" borderId="1" xfId="1" applyFont="1" applyFill="1" applyBorder="1" applyAlignment="1">
      <alignment vertical="center" wrapText="1"/>
    </xf>
    <xf numFmtId="0" fontId="24" fillId="14" borderId="0" xfId="1" applyFont="1" applyFill="1" applyBorder="1" applyAlignment="1">
      <alignment vertical="center" wrapText="1"/>
    </xf>
    <xf numFmtId="0" fontId="6" fillId="7" borderId="1" xfId="0" applyFont="1" applyFill="1" applyBorder="1" applyAlignment="1">
      <alignment vertical="center" wrapText="1"/>
    </xf>
    <xf numFmtId="0" fontId="5" fillId="7" borderId="1" xfId="0" applyFont="1" applyFill="1" applyBorder="1" applyAlignment="1">
      <alignment vertical="center" wrapText="1"/>
    </xf>
    <xf numFmtId="0" fontId="7" fillId="7" borderId="1" xfId="0" applyFont="1" applyFill="1" applyBorder="1" applyAlignment="1">
      <alignment vertical="center" wrapText="1"/>
    </xf>
    <xf numFmtId="0" fontId="6" fillId="7" borderId="1" xfId="0" applyFont="1" applyFill="1" applyBorder="1" applyAlignment="1">
      <alignment horizontal="left" vertical="center" wrapText="1"/>
    </xf>
    <xf numFmtId="0" fontId="5" fillId="7" borderId="1" xfId="1" applyFont="1" applyFill="1" applyBorder="1" applyAlignment="1">
      <alignment vertical="center" wrapText="1"/>
    </xf>
    <xf numFmtId="0" fontId="6" fillId="7" borderId="1" xfId="1" applyFont="1" applyFill="1" applyBorder="1" applyAlignment="1">
      <alignment vertical="center" wrapText="1"/>
    </xf>
    <xf numFmtId="0" fontId="10" fillId="7" borderId="1" xfId="0" applyFont="1" applyFill="1" applyBorder="1" applyAlignment="1">
      <alignment vertical="center" wrapText="1"/>
    </xf>
    <xf numFmtId="0" fontId="6" fillId="3" borderId="1" xfId="0" applyFont="1" applyFill="1" applyBorder="1" applyAlignment="1">
      <alignment vertical="center" wrapText="1"/>
    </xf>
    <xf numFmtId="0" fontId="5" fillId="3" borderId="1" xfId="0" applyFont="1" applyFill="1" applyBorder="1" applyAlignment="1">
      <alignment vertical="center" wrapText="1"/>
    </xf>
    <xf numFmtId="0" fontId="7" fillId="3" borderId="1" xfId="0" applyFont="1" applyFill="1" applyBorder="1" applyAlignment="1">
      <alignment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3" borderId="1" xfId="1" applyFont="1" applyFill="1" applyBorder="1" applyAlignment="1">
      <alignment vertical="center" wrapText="1"/>
    </xf>
    <xf numFmtId="0" fontId="6" fillId="3" borderId="1" xfId="1" applyFont="1" applyFill="1" applyBorder="1" applyAlignment="1">
      <alignment vertical="center" wrapText="1"/>
    </xf>
    <xf numFmtId="0" fontId="11" fillId="3" borderId="1" xfId="0" applyFont="1" applyFill="1" applyBorder="1" applyAlignment="1">
      <alignment vertical="center" wrapText="1"/>
    </xf>
    <xf numFmtId="0" fontId="9" fillId="3" borderId="1" xfId="1" applyFont="1" applyFill="1" applyBorder="1" applyAlignment="1">
      <alignment vertical="center" wrapText="1"/>
    </xf>
    <xf numFmtId="0" fontId="3" fillId="3" borderId="1" xfId="1" applyFill="1" applyBorder="1" applyAlignment="1">
      <alignment vertical="center" wrapText="1"/>
    </xf>
    <xf numFmtId="0" fontId="10" fillId="3" borderId="1" xfId="0" applyFont="1" applyFill="1" applyBorder="1" applyAlignment="1">
      <alignment vertical="center" wrapText="1"/>
    </xf>
    <xf numFmtId="0" fontId="6" fillId="3" borderId="0" xfId="0" applyFont="1" applyFill="1" applyAlignment="1">
      <alignment vertical="center" wrapText="1"/>
    </xf>
    <xf numFmtId="0" fontId="6" fillId="8" borderId="1" xfId="0" applyFont="1" applyFill="1" applyBorder="1" applyAlignment="1">
      <alignment vertical="center" wrapText="1"/>
    </xf>
    <xf numFmtId="0" fontId="5" fillId="8" borderId="1" xfId="0" applyFont="1" applyFill="1" applyBorder="1" applyAlignment="1">
      <alignment vertical="center" wrapText="1"/>
    </xf>
    <xf numFmtId="0" fontId="7" fillId="8" borderId="1" xfId="0" applyFont="1" applyFill="1" applyBorder="1" applyAlignment="1">
      <alignment vertical="center" wrapText="1"/>
    </xf>
    <xf numFmtId="0" fontId="5" fillId="8"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5" fillId="8" borderId="1" xfId="1" applyFont="1" applyFill="1" applyBorder="1" applyAlignment="1">
      <alignment vertical="center" wrapText="1"/>
    </xf>
    <xf numFmtId="0" fontId="6" fillId="8" borderId="0" xfId="0" applyFont="1" applyFill="1" applyBorder="1" applyAlignment="1">
      <alignment vertical="center" wrapText="1"/>
    </xf>
    <xf numFmtId="0" fontId="12" fillId="8" borderId="0" xfId="1" applyFont="1" applyFill="1" applyBorder="1" applyAlignment="1">
      <alignment vertical="center" wrapText="1"/>
    </xf>
    <xf numFmtId="0" fontId="6" fillId="8" borderId="1" xfId="1" applyFont="1" applyFill="1" applyBorder="1" applyAlignment="1">
      <alignment vertical="center" wrapText="1"/>
    </xf>
    <xf numFmtId="0" fontId="6" fillId="8" borderId="12" xfId="0" applyFont="1" applyFill="1" applyBorder="1" applyAlignment="1">
      <alignment vertical="center" wrapText="1"/>
    </xf>
    <xf numFmtId="0" fontId="5" fillId="8" borderId="12" xfId="0" applyFont="1" applyFill="1" applyBorder="1" applyAlignment="1">
      <alignment vertical="center" wrapText="1"/>
    </xf>
    <xf numFmtId="0" fontId="3" fillId="8" borderId="1" xfId="1" applyFill="1" applyBorder="1" applyAlignment="1">
      <alignment vertical="center" wrapText="1"/>
    </xf>
    <xf numFmtId="0" fontId="6" fillId="8" borderId="11" xfId="0" applyFont="1" applyFill="1" applyBorder="1" applyAlignment="1">
      <alignment vertical="center" wrapText="1"/>
    </xf>
    <xf numFmtId="0" fontId="5" fillId="8" borderId="11" xfId="0" applyFont="1" applyFill="1" applyBorder="1" applyAlignment="1">
      <alignment vertical="center" wrapText="1"/>
    </xf>
    <xf numFmtId="0" fontId="7" fillId="8" borderId="11" xfId="0" applyFont="1" applyFill="1" applyBorder="1" applyAlignment="1">
      <alignment vertical="center" wrapText="1"/>
    </xf>
    <xf numFmtId="0" fontId="5" fillId="8" borderId="11"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5" fillId="8" borderId="11" xfId="1" applyFont="1" applyFill="1" applyBorder="1" applyAlignment="1">
      <alignment vertical="center" wrapText="1"/>
    </xf>
    <xf numFmtId="0" fontId="6" fillId="4" borderId="2" xfId="1" applyFont="1" applyFill="1" applyBorder="1" applyAlignment="1">
      <alignment vertical="center" wrapText="1"/>
    </xf>
    <xf numFmtId="0" fontId="6" fillId="4" borderId="2" xfId="0" applyFont="1" applyFill="1" applyBorder="1" applyAlignment="1">
      <alignment vertical="center" wrapText="1"/>
    </xf>
    <xf numFmtId="0" fontId="6" fillId="2" borderId="2" xfId="0" applyFont="1" applyFill="1" applyBorder="1" applyAlignment="1">
      <alignment vertical="center" wrapText="1"/>
    </xf>
    <xf numFmtId="0" fontId="6" fillId="6" borderId="2" xfId="1" applyFont="1" applyFill="1" applyBorder="1" applyAlignment="1">
      <alignment vertical="center" wrapText="1"/>
    </xf>
    <xf numFmtId="0" fontId="0" fillId="7" borderId="0" xfId="0" applyFill="1" applyAlignment="1">
      <alignment wrapText="1"/>
    </xf>
    <xf numFmtId="0" fontId="5" fillId="6" borderId="0" xfId="1" applyFont="1" applyFill="1" applyBorder="1" applyAlignment="1">
      <alignment vertical="center" wrapText="1"/>
    </xf>
    <xf numFmtId="0" fontId="5" fillId="11" borderId="0" xfId="0" applyFont="1" applyFill="1" applyAlignment="1" applyProtection="1">
      <alignment horizontal="left" vertical="top" wrapText="1" indent="1"/>
    </xf>
    <xf numFmtId="0" fontId="16" fillId="11" borderId="2" xfId="0" applyFont="1" applyFill="1" applyBorder="1" applyAlignment="1" applyProtection="1">
      <alignment horizontal="left"/>
    </xf>
    <xf numFmtId="0" fontId="16" fillId="11" borderId="3" xfId="0" applyFont="1" applyFill="1" applyBorder="1" applyAlignment="1" applyProtection="1">
      <alignment horizontal="left"/>
    </xf>
    <xf numFmtId="0" fontId="16" fillId="10" borderId="2" xfId="0" applyFont="1" applyFill="1" applyBorder="1" applyAlignment="1" applyProtection="1">
      <alignment horizontal="left"/>
    </xf>
    <xf numFmtId="0" fontId="16" fillId="10" borderId="3" xfId="0" applyFont="1" applyFill="1" applyBorder="1" applyAlignment="1" applyProtection="1">
      <alignment horizontal="left"/>
    </xf>
    <xf numFmtId="0" fontId="18" fillId="0" borderId="5" xfId="0" applyFont="1" applyBorder="1" applyAlignment="1" applyProtection="1">
      <alignment horizontal="left" wrapText="1"/>
    </xf>
    <xf numFmtId="0" fontId="18" fillId="0" borderId="6" xfId="0" applyFont="1" applyBorder="1" applyAlignment="1" applyProtection="1">
      <alignment horizontal="left" wrapText="1"/>
    </xf>
    <xf numFmtId="0" fontId="18" fillId="0" borderId="7" xfId="0" applyFont="1" applyBorder="1" applyAlignment="1" applyProtection="1">
      <alignment horizontal="left" wrapText="1"/>
    </xf>
    <xf numFmtId="0" fontId="18" fillId="0" borderId="0" xfId="0" applyFont="1" applyBorder="1" applyAlignment="1" applyProtection="1">
      <alignment horizontal="left" wrapText="1"/>
    </xf>
    <xf numFmtId="0" fontId="18" fillId="0" borderId="9" xfId="0" applyFont="1" applyBorder="1" applyAlignment="1" applyProtection="1">
      <alignment horizontal="left" wrapText="1"/>
    </xf>
    <xf numFmtId="0" fontId="16" fillId="10" borderId="8" xfId="0" applyFont="1" applyFill="1" applyBorder="1" applyAlignment="1" applyProtection="1">
      <alignment horizontal="left"/>
    </xf>
    <xf numFmtId="0" fontId="16" fillId="10" borderId="9" xfId="0" applyFont="1" applyFill="1" applyBorder="1" applyAlignment="1" applyProtection="1">
      <alignment horizontal="left"/>
    </xf>
    <xf numFmtId="0" fontId="20" fillId="11" borderId="2" xfId="0" applyFont="1" applyFill="1" applyBorder="1" applyAlignment="1" applyProtection="1">
      <alignment horizontal="left" vertical="top" wrapText="1"/>
    </xf>
    <xf numFmtId="0" fontId="20" fillId="11" borderId="3" xfId="0" applyFont="1" applyFill="1" applyBorder="1" applyAlignment="1" applyProtection="1">
      <alignment horizontal="left" vertical="top" wrapText="1"/>
    </xf>
    <xf numFmtId="0" fontId="20" fillId="0" borderId="2" xfId="0" applyFont="1" applyFill="1" applyBorder="1" applyAlignment="1" applyProtection="1">
      <alignment horizontal="left" vertical="top" wrapText="1"/>
    </xf>
    <xf numFmtId="0" fontId="20" fillId="0" borderId="3" xfId="0" applyFont="1" applyFill="1" applyBorder="1" applyAlignment="1" applyProtection="1">
      <alignment horizontal="left" vertical="top" wrapText="1"/>
    </xf>
    <xf numFmtId="0" fontId="17" fillId="11" borderId="1" xfId="0" applyFont="1" applyFill="1" applyBorder="1" applyAlignment="1" applyProtection="1">
      <alignment horizontal="left" vertical="top" wrapText="1"/>
    </xf>
    <xf numFmtId="0" fontId="17" fillId="11" borderId="2" xfId="0" applyFont="1" applyFill="1" applyBorder="1" applyAlignment="1" applyProtection="1">
      <alignment horizontal="left" vertical="top" wrapText="1"/>
    </xf>
    <xf numFmtId="0" fontId="5" fillId="11" borderId="0" xfId="0" applyFont="1" applyFill="1" applyAlignment="1" applyProtection="1">
      <alignment horizontal="left" vertical="top" wrapText="1"/>
    </xf>
    <xf numFmtId="0" fontId="8" fillId="15" borderId="8" xfId="0" applyFont="1" applyFill="1" applyBorder="1" applyAlignment="1">
      <alignment horizontal="center" wrapText="1"/>
    </xf>
    <xf numFmtId="0" fontId="8" fillId="15" borderId="9" xfId="0" applyFont="1" applyFill="1" applyBorder="1" applyAlignment="1">
      <alignment horizontal="center" wrapText="1"/>
    </xf>
    <xf numFmtId="0" fontId="5" fillId="6" borderId="2" xfId="0" applyFont="1" applyFill="1" applyBorder="1" applyAlignment="1">
      <alignment wrapText="1"/>
    </xf>
    <xf numFmtId="0" fontId="5" fillId="3" borderId="2" xfId="0" applyFont="1" applyFill="1" applyBorder="1" applyAlignment="1">
      <alignment wrapText="1"/>
    </xf>
    <xf numFmtId="0" fontId="18" fillId="0" borderId="0" xfId="0" applyFont="1" applyBorder="1"/>
    <xf numFmtId="0" fontId="6" fillId="0" borderId="0" xfId="0" applyFont="1" applyBorder="1" applyAlignment="1">
      <alignment wrapText="1"/>
    </xf>
    <xf numFmtId="0" fontId="23" fillId="0" borderId="0" xfId="0" applyFont="1" applyFill="1" applyBorder="1" applyAlignment="1">
      <alignment wrapText="1"/>
    </xf>
    <xf numFmtId="0" fontId="0" fillId="0" borderId="0" xfId="0" applyFill="1"/>
    <xf numFmtId="0" fontId="14" fillId="9" borderId="5" xfId="0" applyFont="1" applyFill="1" applyBorder="1" applyAlignment="1" applyProtection="1">
      <alignment vertical="center"/>
    </xf>
    <xf numFmtId="0" fontId="14" fillId="0" borderId="0" xfId="0" applyFont="1" applyFill="1" applyBorder="1" applyAlignment="1" applyProtection="1">
      <alignment vertical="center"/>
    </xf>
    <xf numFmtId="0" fontId="0" fillId="0" borderId="0" xfId="0" applyFill="1" applyBorder="1"/>
  </cellXfs>
  <cellStyles count="4">
    <cellStyle name="Followed Hyperlink" xfId="3" builtinId="9" hidden="1"/>
    <cellStyle name="Followed Hyperlink" xfId="2" builtinId="9" hidden="1"/>
    <cellStyle name="Hyperlink" xfId="1" builtinId="8"/>
    <cellStyle name="Normal" xfId="0" builtinId="0"/>
  </cellStyles>
  <dxfs count="0"/>
  <tableStyles count="0" defaultTableStyle="TableStyleMedium9" defaultPivotStyle="PivotStyleMedium7"/>
  <colors>
    <mruColors>
      <color rgb="FFD7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Proportion of Programs in Inventory by Climate Region</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lotArea>
      <c:layout/>
      <c:pieChart>
        <c:varyColors val="1"/>
        <c:ser>
          <c:idx val="0"/>
          <c:order val="0"/>
          <c:tx>
            <c:strRef>
              <c:f>Analysis!$D$17</c:f>
              <c:strCache>
                <c:ptCount val="1"/>
                <c:pt idx="0">
                  <c:v>Number in Inventory</c:v>
                </c:pt>
              </c:strCache>
            </c:strRef>
          </c:tx>
          <c:dPt>
            <c:idx val="0"/>
            <c:bubble3D val="0"/>
            <c:spPr>
              <a:solidFill>
                <a:schemeClr val="accent1"/>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102D-4BE8-9D63-DB6C0B008CE2}"/>
              </c:ext>
            </c:extLst>
          </c:dPt>
          <c:dPt>
            <c:idx val="1"/>
            <c:bubble3D val="0"/>
            <c:spPr>
              <a:solidFill>
                <a:schemeClr val="accent2"/>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102D-4BE8-9D63-DB6C0B008CE2}"/>
              </c:ext>
            </c:extLst>
          </c:dPt>
          <c:dPt>
            <c:idx val="2"/>
            <c:bubble3D val="0"/>
            <c:spPr>
              <a:solidFill>
                <a:schemeClr val="accent3"/>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102D-4BE8-9D63-DB6C0B008CE2}"/>
              </c:ext>
            </c:extLst>
          </c:dPt>
          <c:dPt>
            <c:idx val="3"/>
            <c:bubble3D val="0"/>
            <c:spPr>
              <a:solidFill>
                <a:schemeClr val="accent4"/>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7-102D-4BE8-9D63-DB6C0B008CE2}"/>
              </c:ext>
            </c:extLst>
          </c:dPt>
          <c:dPt>
            <c:idx val="4"/>
            <c:bubble3D val="0"/>
            <c:spPr>
              <a:solidFill>
                <a:schemeClr val="accent5"/>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9-102D-4BE8-9D63-DB6C0B008CE2}"/>
              </c:ext>
            </c:extLst>
          </c:dPt>
          <c:dPt>
            <c:idx val="5"/>
            <c:bubble3D val="0"/>
            <c:spPr>
              <a:solidFill>
                <a:schemeClr val="accent6"/>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B-102D-4BE8-9D63-DB6C0B008CE2}"/>
              </c:ext>
            </c:extLst>
          </c:dPt>
          <c:dPt>
            <c:idx val="6"/>
            <c:bubble3D val="0"/>
            <c:spPr>
              <a:solidFill>
                <a:schemeClr val="accent1">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D-102D-4BE8-9D63-DB6C0B008CE2}"/>
              </c:ext>
            </c:extLst>
          </c:dPt>
          <c:dLbls>
            <c:delete val="1"/>
          </c:dLbls>
          <c:cat>
            <c:strRef>
              <c:f>Analysis!$C$18:$C$23</c:f>
              <c:strCache>
                <c:ptCount val="6"/>
                <c:pt idx="0">
                  <c:v>Cold/Very Cold</c:v>
                </c:pt>
                <c:pt idx="1">
                  <c:v>Mixed-Humid</c:v>
                </c:pt>
                <c:pt idx="2">
                  <c:v>Hot-Humid</c:v>
                </c:pt>
                <c:pt idx="3">
                  <c:v>Hot-Dry/ Mixed-Dry</c:v>
                </c:pt>
                <c:pt idx="4">
                  <c:v>Marine</c:v>
                </c:pt>
                <c:pt idx="5">
                  <c:v>Various</c:v>
                </c:pt>
              </c:strCache>
            </c:strRef>
          </c:cat>
          <c:val>
            <c:numRef>
              <c:f>Analysis!$D$18:$D$23</c:f>
              <c:numCache>
                <c:formatCode>General</c:formatCode>
                <c:ptCount val="6"/>
                <c:pt idx="0">
                  <c:v>24</c:v>
                </c:pt>
                <c:pt idx="1">
                  <c:v>1</c:v>
                </c:pt>
                <c:pt idx="2">
                  <c:v>0</c:v>
                </c:pt>
                <c:pt idx="3">
                  <c:v>7</c:v>
                </c:pt>
                <c:pt idx="4">
                  <c:v>10</c:v>
                </c:pt>
                <c:pt idx="5">
                  <c:v>1</c:v>
                </c:pt>
              </c:numCache>
            </c:numRef>
          </c:val>
          <c:extLst>
            <c:ext xmlns:c16="http://schemas.microsoft.com/office/drawing/2014/chart" uri="{C3380CC4-5D6E-409C-BE32-E72D297353CC}">
              <c16:uniqueId val="{00000000-FE57-4848-AA8A-5A553B409859}"/>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b="0" i="0" u="none" strike="noStrike" kern="1200" baseline="0">
                <a:solidFill>
                  <a:schemeClr val="dk1">
                    <a:lumMod val="65000"/>
                    <a:lumOff val="35000"/>
                  </a:schemeClr>
                </a:solidFill>
                <a:effectLst/>
                <a:latin typeface="+mn-lt"/>
                <a:ea typeface="+mn-ea"/>
                <a:cs typeface="+mn-cs"/>
              </a:defRPr>
            </a:pPr>
            <a:r>
              <a:rPr lang="en-US"/>
              <a:t>Technology Summary of Inventory </a:t>
            </a:r>
          </a:p>
        </c:rich>
      </c:tx>
      <c:overlay val="0"/>
      <c:spPr>
        <a:noFill/>
        <a:ln>
          <a:noFill/>
        </a:ln>
        <a:effectLst/>
      </c:spPr>
      <c:txPr>
        <a:bodyPr rot="0" spcFirstLastPara="1" vertOverflow="ellipsis" vert="horz" wrap="square" anchor="ctr" anchorCtr="1"/>
        <a:lstStyle/>
        <a:p>
          <a:pPr>
            <a:defRPr b="0" i="0" u="none" strike="noStrike" kern="1200" baseline="0">
              <a:solidFill>
                <a:schemeClr val="dk1">
                  <a:lumMod val="65000"/>
                  <a:lumOff val="35000"/>
                </a:schemeClr>
              </a:solidFill>
              <a:effectLst/>
              <a:latin typeface="+mn-lt"/>
              <a:ea typeface="+mn-ea"/>
              <a:cs typeface="+mn-cs"/>
            </a:defRPr>
          </a:pPr>
          <a:endParaRPr lang="en-US"/>
        </a:p>
      </c:txPr>
    </c:title>
    <c:autoTitleDeleted val="0"/>
    <c:plotArea>
      <c:layout/>
      <c:barChart>
        <c:barDir val="col"/>
        <c:grouping val="clustered"/>
        <c:varyColors val="0"/>
        <c:ser>
          <c:idx val="0"/>
          <c:order val="0"/>
          <c:tx>
            <c:strRef>
              <c:f>Analysis!$D$5:$D$6</c:f>
              <c:strCache>
                <c:ptCount val="2"/>
                <c:pt idx="0">
                  <c:v>Technology Summary</c:v>
                </c:pt>
                <c:pt idx="1">
                  <c:v>Number in Inventory</c:v>
                </c:pt>
              </c:strCache>
            </c:strRef>
          </c:tx>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Analysis!$C$7:$C$12</c:f>
              <c:strCache>
                <c:ptCount val="6"/>
                <c:pt idx="0">
                  <c:v>Rooftop solar</c:v>
                </c:pt>
                <c:pt idx="1">
                  <c:v>Community solar</c:v>
                </c:pt>
                <c:pt idx="2">
                  <c:v>Solar + storage</c:v>
                </c:pt>
                <c:pt idx="3">
                  <c:v>Energy Efficiency</c:v>
                </c:pt>
                <c:pt idx="4">
                  <c:v>Electric Vehicles</c:v>
                </c:pt>
                <c:pt idx="5">
                  <c:v>Renewable heating and cooling</c:v>
                </c:pt>
              </c:strCache>
            </c:strRef>
          </c:cat>
          <c:val>
            <c:numRef>
              <c:f>Analysis!$D$7:$D$12</c:f>
              <c:numCache>
                <c:formatCode>General</c:formatCode>
                <c:ptCount val="6"/>
                <c:pt idx="0">
                  <c:v>12</c:v>
                </c:pt>
                <c:pt idx="1">
                  <c:v>4</c:v>
                </c:pt>
                <c:pt idx="2">
                  <c:v>6</c:v>
                </c:pt>
                <c:pt idx="3">
                  <c:v>9</c:v>
                </c:pt>
                <c:pt idx="4">
                  <c:v>7</c:v>
                </c:pt>
                <c:pt idx="5">
                  <c:v>5</c:v>
                </c:pt>
              </c:numCache>
            </c:numRef>
          </c:val>
          <c:extLst>
            <c:ext xmlns:c16="http://schemas.microsoft.com/office/drawing/2014/chart" uri="{C3380CC4-5D6E-409C-BE32-E72D297353CC}">
              <c16:uniqueId val="{00000000-8B8A-4046-A904-7D9248B5EE43}"/>
            </c:ext>
          </c:extLst>
        </c:ser>
        <c:dLbls>
          <c:dLblPos val="inEnd"/>
          <c:showLegendKey val="0"/>
          <c:showVal val="1"/>
          <c:showCatName val="0"/>
          <c:showSerName val="0"/>
          <c:showPercent val="0"/>
          <c:showBubbleSize val="0"/>
        </c:dLbls>
        <c:gapWidth val="41"/>
        <c:axId val="706079375"/>
        <c:axId val="615485199"/>
      </c:barChart>
      <c:catAx>
        <c:axId val="706079375"/>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effectLst/>
                <a:latin typeface="+mn-lt"/>
                <a:ea typeface="+mn-ea"/>
                <a:cs typeface="+mn-cs"/>
              </a:defRPr>
            </a:pPr>
            <a:endParaRPr lang="en-US"/>
          </a:p>
        </c:txPr>
        <c:crossAx val="615485199"/>
        <c:crosses val="autoZero"/>
        <c:auto val="1"/>
        <c:lblAlgn val="ctr"/>
        <c:lblOffset val="100"/>
        <c:noMultiLvlLbl val="0"/>
      </c:catAx>
      <c:valAx>
        <c:axId val="615485199"/>
        <c:scaling>
          <c:orientation val="minMax"/>
        </c:scaling>
        <c:delete val="1"/>
        <c:axPos val="l"/>
        <c:numFmt formatCode="General" sourceLinked="1"/>
        <c:majorTickMark val="none"/>
        <c:minorTickMark val="none"/>
        <c:tickLblPos val="nextTo"/>
        <c:crossAx val="706079375"/>
        <c:crosses val="autoZero"/>
        <c:crossBetween val="between"/>
      </c:valAx>
      <c:spPr>
        <a:noFill/>
        <a:ln>
          <a:noFill/>
        </a:ln>
        <a:effectLst/>
      </c:spPr>
    </c:plotArea>
    <c:plotVisOnly val="1"/>
    <c:dispBlanksAs val="gap"/>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a:t>Distribution of Program Administrator Type </a:t>
            </a:r>
          </a:p>
        </c:rich>
      </c:tx>
      <c:layout>
        <c:manualLayout>
          <c:xMode val="edge"/>
          <c:yMode val="edge"/>
          <c:x val="0.25386789151356076"/>
          <c:y val="4.613666395148882E-2"/>
        </c:manualLayout>
      </c:layout>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Analysis!$D$41:$D$42</c:f>
              <c:strCache>
                <c:ptCount val="2"/>
                <c:pt idx="0">
                  <c:v>Distribution of Program Administrator Type</c:v>
                </c:pt>
                <c:pt idx="1">
                  <c:v>Number in Inventory</c:v>
                </c:pt>
              </c:strCache>
            </c:strRef>
          </c:tx>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A6D8-4950-9E1F-755EEC25BA97}"/>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A6D8-4950-9E1F-755EEC25BA97}"/>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A6D8-4950-9E1F-755EEC25BA97}"/>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A6D8-4950-9E1F-755EEC25BA97}"/>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0"/>
              <c:showBubbleSize val="0"/>
              <c:extLst>
                <c:ext xmlns:c16="http://schemas.microsoft.com/office/drawing/2014/chart" uri="{C3380CC4-5D6E-409C-BE32-E72D297353CC}">
                  <c16:uniqueId val="{00000001-A6D8-4950-9E1F-755EEC25BA97}"/>
                </c:ext>
              </c:extLst>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n-US"/>
                </a:p>
              </c:txPr>
              <c:dLblPos val="outEnd"/>
              <c:showLegendKey val="0"/>
              <c:showVal val="0"/>
              <c:showCatName val="1"/>
              <c:showSerName val="0"/>
              <c:showPercent val="0"/>
              <c:showBubbleSize val="0"/>
              <c:extLst>
                <c:ext xmlns:c16="http://schemas.microsoft.com/office/drawing/2014/chart" uri="{C3380CC4-5D6E-409C-BE32-E72D297353CC}">
                  <c16:uniqueId val="{00000002-A6D8-4950-9E1F-755EEC25BA97}"/>
                </c:ext>
              </c:extLst>
            </c:dLbl>
            <c:dLbl>
              <c:idx val="2"/>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n-US"/>
                </a:p>
              </c:txPr>
              <c:dLblPos val="outEnd"/>
              <c:showLegendKey val="0"/>
              <c:showVal val="0"/>
              <c:showCatName val="1"/>
              <c:showSerName val="0"/>
              <c:showPercent val="0"/>
              <c:showBubbleSize val="0"/>
              <c:extLst>
                <c:ext xmlns:c16="http://schemas.microsoft.com/office/drawing/2014/chart" uri="{C3380CC4-5D6E-409C-BE32-E72D297353CC}">
                  <c16:uniqueId val="{00000003-A6D8-4950-9E1F-755EEC25BA97}"/>
                </c:ext>
              </c:extLst>
            </c:dLbl>
            <c:dLbl>
              <c:idx val="3"/>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n-US"/>
                </a:p>
              </c:txPr>
              <c:dLblPos val="outEnd"/>
              <c:showLegendKey val="0"/>
              <c:showVal val="0"/>
              <c:showCatName val="1"/>
              <c:showSerName val="0"/>
              <c:showPercent val="0"/>
              <c:showBubbleSize val="0"/>
              <c:extLst>
                <c:ext xmlns:c16="http://schemas.microsoft.com/office/drawing/2014/chart" uri="{C3380CC4-5D6E-409C-BE32-E72D297353CC}">
                  <c16:uniqueId val="{00000004-A6D8-4950-9E1F-755EEC25BA97}"/>
                </c:ext>
              </c:extLst>
            </c:dLbl>
            <c:spPr>
              <a:noFill/>
              <a:ln>
                <a:noFill/>
              </a:ln>
              <a:effectLst/>
            </c:spPr>
            <c:dLblPos val="outEnd"/>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Analysis!$C$43:$C$46</c:f>
              <c:strCache>
                <c:ptCount val="4"/>
                <c:pt idx="0">
                  <c:v>Utility</c:v>
                </c:pt>
                <c:pt idx="1">
                  <c:v>City</c:v>
                </c:pt>
                <c:pt idx="2">
                  <c:v>Nonprofit</c:v>
                </c:pt>
                <c:pt idx="3">
                  <c:v>Other*</c:v>
                </c:pt>
              </c:strCache>
            </c:strRef>
          </c:cat>
          <c:val>
            <c:numRef>
              <c:f>Analysis!$D$43:$D$46</c:f>
              <c:numCache>
                <c:formatCode>General</c:formatCode>
                <c:ptCount val="4"/>
                <c:pt idx="0">
                  <c:v>6</c:v>
                </c:pt>
                <c:pt idx="1">
                  <c:v>9</c:v>
                </c:pt>
                <c:pt idx="2">
                  <c:v>14</c:v>
                </c:pt>
                <c:pt idx="3">
                  <c:v>12</c:v>
                </c:pt>
              </c:numCache>
            </c:numRef>
          </c:val>
          <c:extLst>
            <c:ext xmlns:c16="http://schemas.microsoft.com/office/drawing/2014/chart" uri="{C3380CC4-5D6E-409C-BE32-E72D297353CC}">
              <c16:uniqueId val="{00000000-A6D8-4950-9E1F-755EEC25BA97}"/>
            </c:ext>
          </c:extLst>
        </c:ser>
        <c:dLbls>
          <c:dLblPos val="outEnd"/>
          <c:showLegendKey val="0"/>
          <c:showVal val="0"/>
          <c:showCatName val="1"/>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695066</xdr:colOff>
      <xdr:row>1</xdr:row>
      <xdr:rowOff>51488</xdr:rowOff>
    </xdr:from>
    <xdr:to>
      <xdr:col>2</xdr:col>
      <xdr:colOff>3295135</xdr:colOff>
      <xdr:row>3</xdr:row>
      <xdr:rowOff>94394</xdr:rowOff>
    </xdr:to>
    <xdr:pic>
      <xdr:nvPicPr>
        <xdr:cNvPr id="4" name="Picture 3">
          <a:extLst>
            <a:ext uri="{FF2B5EF4-FFF2-40B4-BE49-F238E27FC236}">
              <a16:creationId xmlns:a16="http://schemas.microsoft.com/office/drawing/2014/main" id="{5FAD30D3-AF63-4BC2-9098-7A16B5C06F7A}"/>
            </a:ext>
          </a:extLst>
        </xdr:cNvPr>
        <xdr:cNvPicPr>
          <a:picLocks noChangeAspect="1"/>
        </xdr:cNvPicPr>
      </xdr:nvPicPr>
      <xdr:blipFill>
        <a:blip xmlns:r="http://schemas.openxmlformats.org/officeDocument/2006/relationships" r:embed="rId1"/>
        <a:stretch>
          <a:fillRect/>
        </a:stretch>
      </xdr:blipFill>
      <xdr:spPr>
        <a:xfrm>
          <a:off x="3848613" y="257434"/>
          <a:ext cx="2600069" cy="454798"/>
        </a:xfrm>
        <a:prstGeom prst="rect">
          <a:avLst/>
        </a:prstGeom>
      </xdr:spPr>
    </xdr:pic>
    <xdr:clientData/>
  </xdr:twoCellAnchor>
  <xdr:twoCellAnchor editAs="oneCell">
    <xdr:from>
      <xdr:col>0</xdr:col>
      <xdr:colOff>12872</xdr:colOff>
      <xdr:row>0</xdr:row>
      <xdr:rowOff>102974</xdr:rowOff>
    </xdr:from>
    <xdr:to>
      <xdr:col>2</xdr:col>
      <xdr:colOff>640041</xdr:colOff>
      <xdr:row>4</xdr:row>
      <xdr:rowOff>77230</xdr:rowOff>
    </xdr:to>
    <xdr:pic>
      <xdr:nvPicPr>
        <xdr:cNvPr id="8" name="Picture 7">
          <a:extLst>
            <a:ext uri="{FF2B5EF4-FFF2-40B4-BE49-F238E27FC236}">
              <a16:creationId xmlns:a16="http://schemas.microsoft.com/office/drawing/2014/main" id="{CC75A7A9-B2A3-4128-B415-E74C44F82DB6}"/>
            </a:ext>
          </a:extLst>
        </xdr:cNvPr>
        <xdr:cNvPicPr>
          <a:picLocks noChangeAspect="1"/>
        </xdr:cNvPicPr>
      </xdr:nvPicPr>
      <xdr:blipFill>
        <a:blip xmlns:r="http://schemas.openxmlformats.org/officeDocument/2006/relationships" r:embed="rId2"/>
        <a:stretch>
          <a:fillRect/>
        </a:stretch>
      </xdr:blipFill>
      <xdr:spPr>
        <a:xfrm>
          <a:off x="12872" y="102974"/>
          <a:ext cx="3780716" cy="7980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290512</xdr:colOff>
      <xdr:row>15</xdr:row>
      <xdr:rowOff>95250</xdr:rowOff>
    </xdr:from>
    <xdr:to>
      <xdr:col>12</xdr:col>
      <xdr:colOff>419100</xdr:colOff>
      <xdr:row>28</xdr:row>
      <xdr:rowOff>80962</xdr:rowOff>
    </xdr:to>
    <xdr:graphicFrame macro="">
      <xdr:nvGraphicFramePr>
        <xdr:cNvPr id="2" name="Chart 1">
          <a:extLst>
            <a:ext uri="{FF2B5EF4-FFF2-40B4-BE49-F238E27FC236}">
              <a16:creationId xmlns:a16="http://schemas.microsoft.com/office/drawing/2014/main" id="{D639FCC4-4ED8-4367-A17B-456EAE6E0D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314325</xdr:colOff>
      <xdr:row>2</xdr:row>
      <xdr:rowOff>176212</xdr:rowOff>
    </xdr:from>
    <xdr:to>
      <xdr:col>12</xdr:col>
      <xdr:colOff>447675</xdr:colOff>
      <xdr:row>14</xdr:row>
      <xdr:rowOff>95250</xdr:rowOff>
    </xdr:to>
    <xdr:graphicFrame macro="">
      <xdr:nvGraphicFramePr>
        <xdr:cNvPr id="3" name="Chart 2">
          <a:extLst>
            <a:ext uri="{FF2B5EF4-FFF2-40B4-BE49-F238E27FC236}">
              <a16:creationId xmlns:a16="http://schemas.microsoft.com/office/drawing/2014/main" id="{78C1A415-92C9-4229-97BF-6546B2EF13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4762</xdr:colOff>
      <xdr:row>31</xdr:row>
      <xdr:rowOff>176212</xdr:rowOff>
    </xdr:from>
    <xdr:to>
      <xdr:col>11</xdr:col>
      <xdr:colOff>519112</xdr:colOff>
      <xdr:row>43</xdr:row>
      <xdr:rowOff>61912</xdr:rowOff>
    </xdr:to>
    <xdr:graphicFrame macro="">
      <xdr:nvGraphicFramePr>
        <xdr:cNvPr id="4" name="Chart 3">
          <a:extLst>
            <a:ext uri="{FF2B5EF4-FFF2-40B4-BE49-F238E27FC236}">
              <a16:creationId xmlns:a16="http://schemas.microsoft.com/office/drawing/2014/main" id="{E55A8C3C-DBB8-45B1-8CB3-48BD8EDA5E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Feathered">
  <a:themeElements>
    <a:clrScheme name="Feathered">
      <a:dk1>
        <a:sysClr val="windowText" lastClr="000000"/>
      </a:dk1>
      <a:lt1>
        <a:sysClr val="window" lastClr="FFFFFF"/>
      </a:lt1>
      <a:dk2>
        <a:srgbClr val="121316"/>
      </a:dk2>
      <a:lt2>
        <a:srgbClr val="FEFCF7"/>
      </a:lt2>
      <a:accent1>
        <a:srgbClr val="606372"/>
      </a:accent1>
      <a:accent2>
        <a:srgbClr val="79A8A4"/>
      </a:accent2>
      <a:accent3>
        <a:srgbClr val="B2AD8F"/>
      </a:accent3>
      <a:accent4>
        <a:srgbClr val="AD8082"/>
      </a:accent4>
      <a:accent5>
        <a:srgbClr val="DEC18C"/>
      </a:accent5>
      <a:accent6>
        <a:srgbClr val="92A185"/>
      </a:accent6>
      <a:hlink>
        <a:srgbClr val="85C4D2"/>
      </a:hlink>
      <a:folHlink>
        <a:srgbClr val="8E8CA7"/>
      </a:folHlink>
    </a:clrScheme>
    <a:fontScheme name="Feathered">
      <a:majorFont>
        <a:latin typeface="Century Schoolbook" panose="02040604050505020304"/>
        <a:ea typeface=""/>
        <a:cs typeface=""/>
        <a:font script="Jpan" typeface="メイリオ"/>
        <a:font script="Hang" typeface="휴먼매직체"/>
        <a:font script="Hans" typeface="华文楷体"/>
        <a:font script="Hant" typeface="新細明體"/>
        <a:font script="Arab" typeface="Times New Roman"/>
        <a:font script="Hebr" typeface="Times New Roman"/>
        <a:font script="Thai" typeface="Kodchiang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メイリオ"/>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eathered">
      <a:fillStyleLst>
        <a:solidFill>
          <a:schemeClr val="phClr"/>
        </a:solidFill>
        <a:solidFill>
          <a:schemeClr val="phClr">
            <a:tint val="67000"/>
            <a:satMod val="105000"/>
          </a:schemeClr>
        </a:solidFill>
        <a:gradFill rotWithShape="1">
          <a:gsLst>
            <a:gs pos="0">
              <a:schemeClr val="phClr">
                <a:tint val="94000"/>
                <a:satMod val="103000"/>
                <a:lumMod val="102000"/>
              </a:schemeClr>
            </a:gs>
            <a:gs pos="50000">
              <a:schemeClr val="phClr">
                <a:shade val="100000"/>
                <a:satMod val="110000"/>
                <a:lumMod val="100000"/>
              </a:schemeClr>
            </a:gs>
            <a:gs pos="100000">
              <a:schemeClr val="phClr">
                <a:shade val="70000"/>
                <a:satMod val="120000"/>
                <a:lumMod val="99000"/>
              </a:schemeClr>
            </a:gs>
          </a:gsLst>
          <a:path path="circle">
            <a:fillToRect l="100000" t="100000" r="100000" b="100000"/>
          </a:path>
        </a:gradFill>
      </a:fillStyleLst>
      <a:lnStyleLst>
        <a:ln w="9525" cap="flat" cmpd="sng" algn="ctr">
          <a:solidFill>
            <a:schemeClr val="phClr"/>
          </a:solidFill>
          <a:prstDash val="solid"/>
        </a:ln>
        <a:ln w="12700" cap="flat" cmpd="sng" algn="ctr">
          <a:solidFill>
            <a:schemeClr val="phClr"/>
          </a:solidFill>
          <a:prstDash val="solid"/>
        </a:ln>
        <a:ln w="19050" cap="flat" cmpd="sng" algn="ctr">
          <a:solidFill>
            <a:schemeClr val="phClr">
              <a:tint val="50000"/>
              <a:shade val="83000"/>
            </a:schemeClr>
          </a:solidFill>
          <a:prstDash val="solid"/>
        </a:ln>
      </a:lnStyleLst>
      <a:effectStyleLst>
        <a:effectStyle>
          <a:effectLst/>
        </a:effectStyle>
        <a:effectStyle>
          <a:effectLst/>
        </a:effectStyle>
        <a:effectStyle>
          <a:effectLst>
            <a:outerShdw blurRad="57150" dist="25400" dir="5400000" algn="ctr" rotWithShape="0">
              <a:srgbClr val="000000">
                <a:alpha val="20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Feathered" id="{EEC9B30E-2747-4D42-BCBE-A02BDEEEA114}" vid="{AACE42CE-5C67-4514-8A89-3472F564E146}"/>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rael.berkeley.edu/project/the-eco-block-project/;%20http:/go.builditgreen.org/acton/attachment/18051/f-0079/1/-/-/-/-/Oakland_EcoBlock_Summary.pdf&#160;;%20https:/regions20.org/wp-content/uploads/2016/10/100-SolutionClimateProject-RE_062.pdf" TargetMode="External"/><Relationship Id="rId13" Type="http://schemas.openxmlformats.org/officeDocument/2006/relationships/hyperlink" Target="http://www.mutualhousing.com/mutual-housing-spring-lake-white-paper/" TargetMode="External"/><Relationship Id="rId3" Type="http://schemas.openxmlformats.org/officeDocument/2006/relationships/hyperlink" Target="https://www.halifax.ca/home-property/solar-projects" TargetMode="External"/><Relationship Id="rId7" Type="http://schemas.openxmlformats.org/officeDocument/2006/relationships/hyperlink" Target="http://www.ci.richmond.ca.us/2906/Chevron-Community-Investment;&#160;https:/gridalternatives.org/regions/bayarea/news/celebrating-solar-richmond-renters" TargetMode="External"/><Relationship Id="rId12" Type="http://schemas.openxmlformats.org/officeDocument/2006/relationships/hyperlink" Target="http://www.3ethermal.org/" TargetMode="External"/><Relationship Id="rId17" Type="http://schemas.openxmlformats.org/officeDocument/2006/relationships/comments" Target="../comments1.xml"/><Relationship Id="rId2" Type="http://schemas.openxmlformats.org/officeDocument/2006/relationships/hyperlink" Target="https://www.fcgov.com/utilities/manage-your-account/payment-options/solar-affordability-program/" TargetMode="External"/><Relationship Id="rId16" Type="http://schemas.openxmlformats.org/officeDocument/2006/relationships/vmlDrawing" Target="../drawings/vmlDrawing1.vml"/><Relationship Id="rId1" Type="http://schemas.openxmlformats.org/officeDocument/2006/relationships/hyperlink" Target="https://www.cleanegroup.org/ceg-projects/resilient-power-project/featured-installations/marcus-garvey-apartments/;%20Case%20Study:%20https:/nysolarmap.com/media/1844/marcus-garvey_casestudy_917.pdf" TargetMode="External"/><Relationship Id="rId6" Type="http://schemas.openxmlformats.org/officeDocument/2006/relationships/hyperlink" Target="https://na.smartcitiescouncil.com/article/smart-lessons-california-energy-equity;%20http:/www.electricenergyonline.com/article/energy/organisation/california-public-utilities-commission-cpuc-/24387/673281/california-public-utilities-commissioncpuc-creates-disadvantaged-communities-advisory-group.html&#160;;&#160;https:/www.nrdc.org/experts/isaac-sevier/california-takes-5-steps-toward-energy-equity" TargetMode="External"/><Relationship Id="rId11" Type="http://schemas.openxmlformats.org/officeDocument/2006/relationships/hyperlink" Target="mailto:cvrp@energycenter.org%0a866-984-2532" TargetMode="External"/><Relationship Id="rId5" Type="http://schemas.openxmlformats.org/officeDocument/2006/relationships/hyperlink" Target="http://www.surrey.ca/city-services/18024.aspx%20;" TargetMode="External"/><Relationship Id="rId15" Type="http://schemas.openxmlformats.org/officeDocument/2006/relationships/printerSettings" Target="../printerSettings/printerSettings2.bin"/><Relationship Id="rId10" Type="http://schemas.openxmlformats.org/officeDocument/2006/relationships/hyperlink" Target="mailto:Jason%20Edens%0aDirector%0ajason@rreal.org%0a218-947-3779" TargetMode="External"/><Relationship Id="rId4" Type="http://schemas.openxmlformats.org/officeDocument/2006/relationships/hyperlink" Target="https://www.nrdc.org/sites/default/files/on-bill-financing-IB.pdf;%20&#160;http:/www.localcleanenergy.org/State%20On-Bill%20Financing%20;%20&#160;%20http:/www.smcenergywatch.com/sites/default/files/RICAPS.2014.01.28_PAYS.pdf%20;%20&#160;%20https:/abag.ca.gov/bayren/pays.html%20;%20&#160;%20https:/abag.ca.gov/bayren/pays.html%20;&#160;http:/rcpa.ca.gov/projects/pay-as-you-save-pays/;%20http:/sonomacountyenergy.org/download/Program%20Docs/PAYs%20Press%20Release%207_18_2012.pdf" TargetMode="External"/><Relationship Id="rId9" Type="http://schemas.openxmlformats.org/officeDocument/2006/relationships/hyperlink" Target="https://www.commonsenergy.com/" TargetMode="External"/><Relationship Id="rId14" Type="http://schemas.openxmlformats.org/officeDocument/2006/relationships/hyperlink" Target="https://www.cleanegroup.org/ceg-projects/resilient-power-project/featured-installations/2500-r-stree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D48"/>
  <sheetViews>
    <sheetView tabSelected="1" zoomScale="74" workbookViewId="0">
      <selection activeCell="D29" sqref="D29"/>
    </sheetView>
  </sheetViews>
  <sheetFormatPr defaultColWidth="9.5" defaultRowHeight="15.75" x14ac:dyDescent="0.25"/>
  <cols>
    <col min="1" max="1" width="9.5" style="1"/>
    <col min="2" max="2" width="31.875" style="1" customWidth="1"/>
    <col min="3" max="3" width="75.625" style="1" customWidth="1"/>
    <col min="4" max="4" width="92.875" style="1" customWidth="1"/>
    <col min="5" max="16384" width="9.5" style="18"/>
  </cols>
  <sheetData>
    <row r="1" spans="1:4" s="11" customFormat="1" x14ac:dyDescent="0.25"/>
    <row r="2" spans="1:4" s="11" customFormat="1" x14ac:dyDescent="0.25"/>
    <row r="3" spans="1:4" s="11" customFormat="1" x14ac:dyDescent="0.25"/>
    <row r="4" spans="1:4" s="11" customFormat="1" x14ac:dyDescent="0.25"/>
    <row r="5" spans="1:4" s="11" customFormat="1" x14ac:dyDescent="0.25"/>
    <row r="6" spans="1:4" s="11" customFormat="1" ht="22.5" x14ac:dyDescent="0.25">
      <c r="A6" s="12" t="s">
        <v>928</v>
      </c>
    </row>
    <row r="7" spans="1:4" s="11" customFormat="1" ht="24" x14ac:dyDescent="0.35">
      <c r="A7" s="13" t="s">
        <v>0</v>
      </c>
      <c r="B7" s="14"/>
      <c r="D7" s="15"/>
    </row>
    <row r="8" spans="1:4" s="11" customFormat="1" ht="16.5" x14ac:dyDescent="0.3">
      <c r="A8" s="16"/>
      <c r="B8" s="16"/>
      <c r="C8" s="16"/>
      <c r="D8" s="16"/>
    </row>
    <row r="9" spans="1:4" ht="24" x14ac:dyDescent="0.35">
      <c r="A9" s="17"/>
      <c r="B9" s="162" t="s">
        <v>1</v>
      </c>
      <c r="C9" s="163"/>
      <c r="D9" s="163"/>
    </row>
    <row r="10" spans="1:4" ht="11.25" customHeight="1" x14ac:dyDescent="0.25">
      <c r="A10" s="19"/>
      <c r="B10" s="164" t="s">
        <v>940</v>
      </c>
      <c r="C10" s="165"/>
      <c r="D10" s="165"/>
    </row>
    <row r="11" spans="1:4" ht="15.75" customHeight="1" x14ac:dyDescent="0.25">
      <c r="A11" s="19"/>
      <c r="B11" s="166"/>
      <c r="C11" s="167"/>
      <c r="D11" s="167"/>
    </row>
    <row r="12" spans="1:4" ht="21" customHeight="1" x14ac:dyDescent="0.25">
      <c r="A12" s="19"/>
      <c r="B12" s="166"/>
      <c r="C12" s="167"/>
      <c r="D12" s="167"/>
    </row>
    <row r="13" spans="1:4" x14ac:dyDescent="0.25">
      <c r="A13" s="19"/>
      <c r="B13" s="166"/>
      <c r="C13" s="167"/>
      <c r="D13" s="168"/>
    </row>
    <row r="14" spans="1:4" ht="17.25" customHeight="1" x14ac:dyDescent="0.3">
      <c r="A14" s="55"/>
      <c r="B14" s="56"/>
      <c r="C14" s="56"/>
      <c r="D14" s="70"/>
    </row>
    <row r="15" spans="1:4" ht="24" x14ac:dyDescent="0.35">
      <c r="A15" s="17"/>
      <c r="B15" s="169" t="s">
        <v>2</v>
      </c>
      <c r="C15" s="170"/>
      <c r="D15" s="163"/>
    </row>
    <row r="16" spans="1:4" x14ac:dyDescent="0.25">
      <c r="A16" s="20"/>
      <c r="B16" s="21"/>
      <c r="C16" s="22"/>
      <c r="D16" s="23"/>
    </row>
    <row r="17" spans="1:4" x14ac:dyDescent="0.25">
      <c r="A17" s="20"/>
      <c r="B17" s="24" t="s">
        <v>3</v>
      </c>
      <c r="C17" s="25"/>
      <c r="D17" s="25"/>
    </row>
    <row r="18" spans="1:4" ht="72" customHeight="1" x14ac:dyDescent="0.25">
      <c r="A18" s="20"/>
      <c r="B18" s="171" t="s">
        <v>941</v>
      </c>
      <c r="C18" s="172"/>
      <c r="D18" s="25"/>
    </row>
    <row r="19" spans="1:4" x14ac:dyDescent="0.25">
      <c r="A19" s="20"/>
      <c r="B19" s="26"/>
      <c r="C19" s="25"/>
      <c r="D19" s="25"/>
    </row>
    <row r="20" spans="1:4" x14ac:dyDescent="0.25">
      <c r="A20" s="20"/>
      <c r="B20" s="27" t="s">
        <v>4</v>
      </c>
      <c r="C20" s="28"/>
      <c r="D20" s="28"/>
    </row>
    <row r="21" spans="1:4" s="29" customFormat="1" ht="29.25" customHeight="1" x14ac:dyDescent="0.25">
      <c r="A21" s="22"/>
      <c r="B21" s="171" t="s">
        <v>5</v>
      </c>
      <c r="C21" s="172"/>
      <c r="D21" s="71"/>
    </row>
    <row r="22" spans="1:4" x14ac:dyDescent="0.25">
      <c r="A22" s="20"/>
      <c r="B22" s="30"/>
      <c r="C22" s="28"/>
      <c r="D22" s="28"/>
    </row>
    <row r="23" spans="1:4" x14ac:dyDescent="0.25">
      <c r="A23" s="20"/>
      <c r="B23" s="31"/>
      <c r="C23" s="32"/>
      <c r="D23" s="33"/>
    </row>
    <row r="24" spans="1:4" ht="57.75" customHeight="1" x14ac:dyDescent="0.25">
      <c r="A24" s="20"/>
      <c r="B24" s="173"/>
      <c r="C24" s="174"/>
      <c r="D24" s="34"/>
    </row>
    <row r="25" spans="1:4" x14ac:dyDescent="0.25">
      <c r="A25" s="20"/>
      <c r="B25" s="26"/>
      <c r="C25" s="25"/>
      <c r="D25" s="25"/>
    </row>
    <row r="26" spans="1:4" x14ac:dyDescent="0.25">
      <c r="A26" s="20"/>
      <c r="B26" s="175"/>
      <c r="C26" s="175"/>
      <c r="D26" s="176"/>
    </row>
    <row r="27" spans="1:4" x14ac:dyDescent="0.25">
      <c r="A27" s="20"/>
      <c r="B27" s="20"/>
      <c r="C27" s="20"/>
      <c r="D27" s="35"/>
    </row>
    <row r="28" spans="1:4" x14ac:dyDescent="0.25">
      <c r="A28" s="20"/>
      <c r="B28" s="21"/>
      <c r="C28" s="20"/>
      <c r="D28" s="35"/>
    </row>
    <row r="29" spans="1:4" x14ac:dyDescent="0.25">
      <c r="A29" s="20"/>
      <c r="B29" s="20"/>
      <c r="C29" s="20"/>
      <c r="D29" s="35"/>
    </row>
    <row r="30" spans="1:4" x14ac:dyDescent="0.25">
      <c r="A30" s="20"/>
      <c r="B30" s="175"/>
      <c r="C30" s="175"/>
      <c r="D30" s="176"/>
    </row>
    <row r="31" spans="1:4" x14ac:dyDescent="0.25">
      <c r="A31" s="20"/>
      <c r="B31" s="175"/>
      <c r="C31" s="175"/>
      <c r="D31" s="176"/>
    </row>
    <row r="32" spans="1:4" ht="16.5" x14ac:dyDescent="0.3">
      <c r="A32" s="36"/>
      <c r="B32" s="37"/>
      <c r="C32" s="37"/>
      <c r="D32" s="38"/>
    </row>
    <row r="33" spans="1:4" ht="18.75" x14ac:dyDescent="0.3">
      <c r="A33" s="39"/>
      <c r="B33" s="40"/>
      <c r="C33" s="39"/>
      <c r="D33" s="39"/>
    </row>
    <row r="34" spans="1:4" ht="16.5" x14ac:dyDescent="0.3">
      <c r="A34" s="39"/>
      <c r="B34" s="177"/>
      <c r="C34" s="177"/>
      <c r="D34" s="177"/>
    </row>
    <row r="35" spans="1:4" ht="16.5" x14ac:dyDescent="0.3">
      <c r="A35" s="39"/>
      <c r="B35" s="177"/>
      <c r="C35" s="177"/>
      <c r="D35" s="177"/>
    </row>
    <row r="36" spans="1:4" ht="16.5" x14ac:dyDescent="0.3">
      <c r="A36" s="39"/>
      <c r="B36" s="159"/>
      <c r="C36" s="159"/>
      <c r="D36" s="159"/>
    </row>
    <row r="37" spans="1:4" ht="16.5" x14ac:dyDescent="0.3">
      <c r="A37" s="39"/>
      <c r="B37" s="159"/>
      <c r="C37" s="159"/>
      <c r="D37" s="159"/>
    </row>
    <row r="38" spans="1:4" ht="16.5" x14ac:dyDescent="0.3">
      <c r="A38" s="39"/>
      <c r="B38" s="159"/>
      <c r="C38" s="159"/>
      <c r="D38" s="159"/>
    </row>
    <row r="39" spans="1:4" ht="16.5" x14ac:dyDescent="0.3">
      <c r="A39" s="39"/>
      <c r="B39" s="159"/>
      <c r="C39" s="159"/>
      <c r="D39" s="159"/>
    </row>
    <row r="40" spans="1:4" ht="16.5" x14ac:dyDescent="0.3">
      <c r="A40" s="39"/>
      <c r="B40" s="159"/>
      <c r="C40" s="159"/>
      <c r="D40" s="159"/>
    </row>
    <row r="41" spans="1:4" ht="16.5" x14ac:dyDescent="0.3">
      <c r="A41" s="39"/>
      <c r="B41" s="39"/>
      <c r="C41" s="39"/>
      <c r="D41" s="39"/>
    </row>
    <row r="42" spans="1:4" ht="24" x14ac:dyDescent="0.35">
      <c r="A42" s="41"/>
      <c r="B42" s="160"/>
      <c r="C42" s="161"/>
      <c r="D42" s="161"/>
    </row>
    <row r="43" spans="1:4" ht="16.5" x14ac:dyDescent="0.3">
      <c r="A43" s="36"/>
      <c r="B43" s="36"/>
      <c r="C43" s="36"/>
      <c r="D43" s="42"/>
    </row>
    <row r="44" spans="1:4" x14ac:dyDescent="0.25">
      <c r="A44" s="20"/>
      <c r="B44" s="20"/>
      <c r="C44" s="20"/>
      <c r="D44" s="35"/>
    </row>
    <row r="45" spans="1:4" x14ac:dyDescent="0.25">
      <c r="A45" s="20"/>
      <c r="B45" s="43"/>
      <c r="C45" s="20"/>
      <c r="D45" s="35"/>
    </row>
    <row r="46" spans="1:4" x14ac:dyDescent="0.25">
      <c r="A46" s="20"/>
      <c r="B46" s="43"/>
      <c r="C46" s="20"/>
      <c r="D46" s="35"/>
    </row>
    <row r="47" spans="1:4" x14ac:dyDescent="0.25">
      <c r="A47" s="20"/>
      <c r="B47" s="43"/>
      <c r="C47" s="20"/>
      <c r="D47" s="35"/>
    </row>
    <row r="48" spans="1:4" ht="16.5" x14ac:dyDescent="0.3">
      <c r="A48" s="36"/>
      <c r="B48" s="36"/>
      <c r="C48" s="36"/>
      <c r="D48" s="42"/>
    </row>
  </sheetData>
  <mergeCells count="17">
    <mergeCell ref="B36:D36"/>
    <mergeCell ref="B9:D9"/>
    <mergeCell ref="B10:D13"/>
    <mergeCell ref="B15:D15"/>
    <mergeCell ref="B18:C18"/>
    <mergeCell ref="B21:C21"/>
    <mergeCell ref="B24:C24"/>
    <mergeCell ref="B26:D26"/>
    <mergeCell ref="B30:D30"/>
    <mergeCell ref="B31:D31"/>
    <mergeCell ref="B34:D34"/>
    <mergeCell ref="B35:D35"/>
    <mergeCell ref="B37:D37"/>
    <mergeCell ref="B38:D38"/>
    <mergeCell ref="B39:D39"/>
    <mergeCell ref="B40:D40"/>
    <mergeCell ref="B42:D4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UD44"/>
  <sheetViews>
    <sheetView zoomScale="70" zoomScaleNormal="70" workbookViewId="0">
      <pane xSplit="5" ySplit="1" topLeftCell="F2" activePane="bottomRight" state="frozen"/>
      <selection pane="topRight" activeCell="F1" sqref="F1"/>
      <selection pane="bottomLeft" activeCell="A2" sqref="A2"/>
      <selection pane="bottomRight" activeCell="K44" sqref="K44"/>
    </sheetView>
  </sheetViews>
  <sheetFormatPr defaultColWidth="8.875" defaultRowHeight="16.5" x14ac:dyDescent="0.3"/>
  <cols>
    <col min="2" max="2" width="15.875" customWidth="1"/>
    <col min="3" max="3" width="17.375" customWidth="1"/>
    <col min="4" max="4" width="25.875" customWidth="1"/>
    <col min="5" max="5" width="39" bestFit="1" customWidth="1"/>
    <col min="6" max="6" width="86.125" style="75" customWidth="1"/>
    <col min="7" max="7" width="14.625" bestFit="1" customWidth="1"/>
    <col min="8" max="8" width="15.625" customWidth="1"/>
    <col min="9" max="9" width="12.625" bestFit="1" customWidth="1"/>
    <col min="10" max="10" width="18" bestFit="1" customWidth="1"/>
    <col min="11" max="11" width="24.625" bestFit="1" customWidth="1"/>
    <col min="12" max="12" width="32" customWidth="1"/>
    <col min="13" max="13" width="17.125" customWidth="1"/>
    <col min="14" max="14" width="24.625" bestFit="1" customWidth="1"/>
    <col min="15" max="15" width="28.375" bestFit="1" customWidth="1"/>
    <col min="16" max="16" width="14.625" bestFit="1" customWidth="1"/>
    <col min="17" max="17" width="27.5" customWidth="1"/>
    <col min="18" max="18" width="20" bestFit="1" customWidth="1"/>
    <col min="19" max="19" width="30.875" customWidth="1"/>
    <col min="20" max="20" width="12.125" style="67" customWidth="1"/>
    <col min="21" max="21" width="16.625" customWidth="1"/>
    <col min="22" max="22" width="37.125" customWidth="1"/>
    <col min="23" max="23" width="25" customWidth="1"/>
    <col min="24" max="24" width="25.625" customWidth="1"/>
    <col min="25" max="25" width="37.5" customWidth="1"/>
    <col min="26" max="26" width="22.625" customWidth="1"/>
    <col min="27" max="27" width="32.375" customWidth="1"/>
    <col min="28" max="28" width="25.625" customWidth="1"/>
    <col min="29" max="29" width="29" customWidth="1"/>
    <col min="30" max="30" width="31.125" customWidth="1"/>
    <col min="31" max="31" width="19.625" style="57" customWidth="1"/>
    <col min="32" max="32" width="49.125" style="59" customWidth="1"/>
  </cols>
  <sheetData>
    <row r="1" spans="1:549" ht="114.75" customHeight="1" x14ac:dyDescent="0.25">
      <c r="A1" s="3" t="s">
        <v>6</v>
      </c>
      <c r="B1" s="3" t="s">
        <v>7</v>
      </c>
      <c r="C1" s="3" t="s">
        <v>950</v>
      </c>
      <c r="D1" s="3" t="s">
        <v>8</v>
      </c>
      <c r="E1" s="3" t="s">
        <v>9</v>
      </c>
      <c r="F1" s="74" t="s">
        <v>10</v>
      </c>
      <c r="G1" s="3" t="s">
        <v>11</v>
      </c>
      <c r="H1" s="3" t="s">
        <v>951</v>
      </c>
      <c r="I1" s="3" t="s">
        <v>12</v>
      </c>
      <c r="J1" s="3" t="s">
        <v>13</v>
      </c>
      <c r="K1" s="3" t="s">
        <v>952</v>
      </c>
      <c r="L1" s="3" t="s">
        <v>953</v>
      </c>
      <c r="M1" s="3" t="s">
        <v>15</v>
      </c>
      <c r="N1" s="3" t="s">
        <v>16</v>
      </c>
      <c r="O1" s="3" t="s">
        <v>17</v>
      </c>
      <c r="P1" s="3" t="s">
        <v>18</v>
      </c>
      <c r="Q1" s="3" t="s">
        <v>19</v>
      </c>
      <c r="R1" s="3" t="s">
        <v>14</v>
      </c>
      <c r="S1" s="3" t="s">
        <v>20</v>
      </c>
      <c r="T1" s="3" t="s">
        <v>794</v>
      </c>
      <c r="U1" s="3" t="s">
        <v>21</v>
      </c>
      <c r="V1" s="3" t="s">
        <v>22</v>
      </c>
      <c r="W1" s="3" t="s">
        <v>23</v>
      </c>
      <c r="X1" s="3" t="s">
        <v>24</v>
      </c>
      <c r="Y1" s="3" t="s">
        <v>25</v>
      </c>
      <c r="Z1" s="3" t="s">
        <v>26</v>
      </c>
      <c r="AA1" s="3" t="s">
        <v>27</v>
      </c>
      <c r="AB1" s="3" t="s">
        <v>28</v>
      </c>
      <c r="AC1" s="3" t="s">
        <v>954</v>
      </c>
      <c r="AD1" s="3" t="s">
        <v>29</v>
      </c>
      <c r="AE1" s="3" t="s">
        <v>30</v>
      </c>
      <c r="AF1" s="3" t="s">
        <v>31</v>
      </c>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c r="IW1" s="67"/>
      <c r="IX1" s="67"/>
      <c r="IY1" s="67"/>
      <c r="IZ1" s="67"/>
      <c r="JA1" s="67"/>
      <c r="JB1" s="67"/>
      <c r="JC1" s="67"/>
      <c r="JD1" s="67"/>
      <c r="JE1" s="67"/>
      <c r="JF1" s="67"/>
      <c r="JG1" s="67"/>
      <c r="JH1" s="67"/>
      <c r="JI1" s="67"/>
      <c r="JJ1" s="67"/>
      <c r="JK1" s="67"/>
      <c r="JL1" s="67"/>
      <c r="JM1" s="67"/>
      <c r="JN1" s="67"/>
      <c r="JO1" s="67"/>
      <c r="JP1" s="67"/>
      <c r="JQ1" s="67"/>
      <c r="JR1" s="67"/>
      <c r="JS1" s="67"/>
      <c r="JT1" s="67"/>
      <c r="JU1" s="67"/>
      <c r="JV1" s="67"/>
      <c r="JW1" s="67"/>
      <c r="JX1" s="67"/>
      <c r="JY1" s="67"/>
      <c r="JZ1" s="67"/>
      <c r="KA1" s="67"/>
      <c r="KB1" s="67"/>
      <c r="KC1" s="67"/>
      <c r="KD1" s="67"/>
      <c r="KE1" s="67"/>
      <c r="KF1" s="67"/>
      <c r="KG1" s="67"/>
      <c r="KH1" s="67"/>
      <c r="KI1" s="67"/>
      <c r="KJ1" s="67"/>
      <c r="KK1" s="67"/>
      <c r="KL1" s="67"/>
      <c r="KM1" s="67"/>
      <c r="KN1" s="67"/>
      <c r="KO1" s="67"/>
      <c r="KP1" s="67"/>
      <c r="KQ1" s="67"/>
      <c r="KR1" s="67"/>
      <c r="KS1" s="67"/>
      <c r="KT1" s="67"/>
      <c r="KU1" s="67"/>
      <c r="KV1" s="67"/>
      <c r="KW1" s="67"/>
      <c r="KX1" s="67"/>
      <c r="KY1" s="67"/>
      <c r="KZ1" s="67"/>
      <c r="LA1" s="67"/>
      <c r="LB1" s="67"/>
      <c r="LC1" s="67"/>
      <c r="LD1" s="67"/>
      <c r="LE1" s="67"/>
      <c r="LF1" s="67"/>
      <c r="LG1" s="67"/>
      <c r="LH1" s="67"/>
      <c r="LI1" s="67"/>
      <c r="LJ1" s="67"/>
      <c r="LK1" s="67"/>
      <c r="LL1" s="67"/>
      <c r="LM1" s="67"/>
      <c r="LN1" s="67"/>
      <c r="LO1" s="67"/>
      <c r="LP1" s="67"/>
      <c r="LQ1" s="67"/>
      <c r="LR1" s="67"/>
      <c r="LS1" s="67"/>
      <c r="LT1" s="67"/>
      <c r="LU1" s="67"/>
      <c r="LV1" s="67"/>
      <c r="LW1" s="67"/>
      <c r="LX1" s="67"/>
      <c r="LY1" s="67"/>
      <c r="LZ1" s="67"/>
      <c r="MA1" s="67"/>
      <c r="MB1" s="67"/>
      <c r="MC1" s="67"/>
      <c r="MD1" s="67"/>
      <c r="ME1" s="67"/>
      <c r="MF1" s="67"/>
      <c r="MG1" s="67"/>
      <c r="MH1" s="67"/>
      <c r="MI1" s="67"/>
      <c r="MJ1" s="67"/>
      <c r="MK1" s="67"/>
      <c r="ML1" s="67"/>
      <c r="MM1" s="67"/>
      <c r="MN1" s="67"/>
      <c r="MO1" s="67"/>
      <c r="MP1" s="67"/>
      <c r="MQ1" s="67"/>
      <c r="MR1" s="67"/>
      <c r="MS1" s="67"/>
      <c r="MT1" s="67"/>
      <c r="MU1" s="67"/>
      <c r="MV1" s="67"/>
      <c r="MW1" s="67"/>
      <c r="MX1" s="67"/>
      <c r="MY1" s="67"/>
      <c r="MZ1" s="67"/>
      <c r="NA1" s="67"/>
      <c r="NB1" s="67"/>
      <c r="NC1" s="67"/>
      <c r="ND1" s="67"/>
      <c r="NE1" s="67"/>
      <c r="NF1" s="67"/>
      <c r="NG1" s="67"/>
      <c r="NH1" s="67"/>
      <c r="NI1" s="67"/>
      <c r="NJ1" s="67"/>
      <c r="NK1" s="67"/>
      <c r="NL1" s="67"/>
      <c r="NM1" s="67"/>
      <c r="NN1" s="67"/>
      <c r="NO1" s="67"/>
      <c r="NP1" s="67"/>
      <c r="NQ1" s="67"/>
      <c r="NR1" s="67"/>
      <c r="NS1" s="67"/>
      <c r="NT1" s="67"/>
      <c r="NU1" s="67"/>
      <c r="NV1" s="67"/>
      <c r="NW1" s="67"/>
      <c r="NX1" s="67"/>
      <c r="NY1" s="67"/>
      <c r="NZ1" s="67"/>
      <c r="OA1" s="67"/>
      <c r="OB1" s="67"/>
      <c r="OC1" s="67"/>
      <c r="OD1" s="67"/>
      <c r="OE1" s="67"/>
      <c r="OF1" s="67"/>
      <c r="OG1" s="67"/>
      <c r="OH1" s="67"/>
      <c r="OI1" s="67"/>
      <c r="OJ1" s="67"/>
      <c r="OK1" s="67"/>
      <c r="OL1" s="67"/>
      <c r="OM1" s="67"/>
      <c r="ON1" s="67"/>
      <c r="OO1" s="67"/>
      <c r="OP1" s="67"/>
      <c r="OQ1" s="67"/>
      <c r="OR1" s="67"/>
      <c r="OS1" s="67"/>
      <c r="OT1" s="67"/>
      <c r="OU1" s="67"/>
      <c r="OV1" s="67"/>
      <c r="OW1" s="67"/>
      <c r="OX1" s="67"/>
      <c r="OY1" s="67"/>
      <c r="OZ1" s="67"/>
      <c r="PA1" s="67"/>
      <c r="PB1" s="67"/>
      <c r="PC1" s="67"/>
      <c r="PD1" s="67"/>
      <c r="PE1" s="67"/>
      <c r="PF1" s="67"/>
      <c r="PG1" s="67"/>
      <c r="PH1" s="67"/>
      <c r="PI1" s="67"/>
      <c r="PJ1" s="67"/>
      <c r="PK1" s="67"/>
      <c r="PL1" s="67"/>
      <c r="PM1" s="67"/>
      <c r="PN1" s="67"/>
      <c r="PO1" s="67"/>
      <c r="PP1" s="67"/>
      <c r="PQ1" s="67"/>
      <c r="PR1" s="67"/>
      <c r="PS1" s="67"/>
      <c r="PT1" s="67"/>
      <c r="PU1" s="67"/>
      <c r="PV1" s="67"/>
      <c r="PW1" s="67"/>
      <c r="PX1" s="67"/>
      <c r="PY1" s="67"/>
      <c r="PZ1" s="67"/>
      <c r="QA1" s="67"/>
      <c r="QB1" s="67"/>
      <c r="QC1" s="67"/>
      <c r="QD1" s="67"/>
      <c r="QE1" s="67"/>
      <c r="QF1" s="67"/>
      <c r="QG1" s="67"/>
      <c r="QH1" s="67"/>
      <c r="QI1" s="67"/>
      <c r="QJ1" s="67"/>
      <c r="QK1" s="67"/>
      <c r="QL1" s="67"/>
      <c r="QM1" s="67"/>
      <c r="QN1" s="67"/>
      <c r="QO1" s="67"/>
      <c r="QP1" s="67"/>
      <c r="QQ1" s="67"/>
      <c r="QR1" s="67"/>
      <c r="QS1" s="67"/>
      <c r="QT1" s="67"/>
      <c r="QU1" s="67"/>
      <c r="QV1" s="67"/>
      <c r="QW1" s="67"/>
      <c r="QX1" s="67"/>
      <c r="QY1" s="67"/>
      <c r="QZ1" s="67"/>
      <c r="RA1" s="67"/>
      <c r="RB1" s="67"/>
      <c r="RC1" s="67"/>
      <c r="RD1" s="67"/>
      <c r="RE1" s="67"/>
      <c r="RF1" s="67"/>
      <c r="RG1" s="67"/>
      <c r="RH1" s="67"/>
      <c r="RI1" s="67"/>
      <c r="RJ1" s="67"/>
      <c r="RK1" s="67"/>
      <c r="RL1" s="67"/>
      <c r="RM1" s="67"/>
      <c r="RN1" s="67"/>
      <c r="RO1" s="67"/>
      <c r="RP1" s="67"/>
      <c r="RQ1" s="67"/>
      <c r="RR1" s="67"/>
      <c r="RS1" s="67"/>
      <c r="RT1" s="67"/>
      <c r="RU1" s="67"/>
      <c r="RV1" s="67"/>
      <c r="RW1" s="67"/>
      <c r="RX1" s="67"/>
      <c r="RY1" s="67"/>
      <c r="RZ1" s="67"/>
      <c r="SA1" s="67"/>
      <c r="SB1" s="67"/>
      <c r="SC1" s="67"/>
      <c r="SD1" s="67"/>
      <c r="SE1" s="67"/>
      <c r="SF1" s="67"/>
      <c r="SG1" s="67"/>
      <c r="SH1" s="67"/>
      <c r="SI1" s="67"/>
      <c r="SJ1" s="67"/>
      <c r="SK1" s="67"/>
      <c r="SL1" s="67"/>
      <c r="SM1" s="67"/>
      <c r="SN1" s="67"/>
      <c r="SO1" s="67"/>
      <c r="SP1" s="67"/>
      <c r="SQ1" s="67"/>
      <c r="SR1" s="67"/>
      <c r="SS1" s="67"/>
      <c r="ST1" s="67"/>
      <c r="SU1" s="67"/>
      <c r="SV1" s="67"/>
      <c r="SW1" s="67"/>
      <c r="SX1" s="67"/>
      <c r="SY1" s="67"/>
      <c r="SZ1" s="67"/>
      <c r="TA1" s="67"/>
      <c r="TB1" s="67"/>
      <c r="TC1" s="67"/>
      <c r="TD1" s="67"/>
      <c r="TE1" s="67"/>
      <c r="TF1" s="67"/>
      <c r="TG1" s="67"/>
      <c r="TH1" s="67"/>
      <c r="TI1" s="67"/>
      <c r="TJ1" s="67"/>
      <c r="TK1" s="67"/>
      <c r="TL1" s="67"/>
      <c r="TM1" s="67"/>
      <c r="TN1" s="67"/>
      <c r="TO1" s="67"/>
      <c r="TP1" s="67"/>
      <c r="TQ1" s="67"/>
      <c r="TR1" s="67"/>
      <c r="TS1" s="67"/>
      <c r="TT1" s="67"/>
      <c r="TU1" s="67"/>
      <c r="TV1" s="67"/>
      <c r="TW1" s="67"/>
      <c r="TX1" s="67"/>
      <c r="TY1" s="67"/>
      <c r="TZ1" s="67"/>
      <c r="UA1" s="67"/>
      <c r="UB1" s="67"/>
      <c r="UC1" s="67"/>
    </row>
    <row r="2" spans="1:549" s="1" customFormat="1" ht="313.5" x14ac:dyDescent="0.25">
      <c r="A2" s="60">
        <v>1</v>
      </c>
      <c r="B2" s="76" t="s">
        <v>32</v>
      </c>
      <c r="C2" s="76" t="s">
        <v>33</v>
      </c>
      <c r="D2" s="77" t="s">
        <v>34</v>
      </c>
      <c r="E2" s="78" t="s">
        <v>35</v>
      </c>
      <c r="F2" s="79" t="s">
        <v>813</v>
      </c>
      <c r="G2" s="77" t="s">
        <v>36</v>
      </c>
      <c r="H2" s="77" t="s">
        <v>37</v>
      </c>
      <c r="I2" s="77" t="s">
        <v>38</v>
      </c>
      <c r="J2" s="76" t="s">
        <v>39</v>
      </c>
      <c r="K2" s="76" t="s">
        <v>41</v>
      </c>
      <c r="L2" s="76" t="s">
        <v>42</v>
      </c>
      <c r="M2" s="77" t="s">
        <v>43</v>
      </c>
      <c r="N2" s="77" t="s">
        <v>44</v>
      </c>
      <c r="O2" s="76" t="s">
        <v>45</v>
      </c>
      <c r="P2" s="76" t="s">
        <v>46</v>
      </c>
      <c r="Q2" s="76" t="s">
        <v>47</v>
      </c>
      <c r="R2" s="76" t="s">
        <v>40</v>
      </c>
      <c r="S2" s="76" t="s">
        <v>751</v>
      </c>
      <c r="T2" s="76" t="s">
        <v>790</v>
      </c>
      <c r="U2" s="80" t="s">
        <v>48</v>
      </c>
      <c r="V2" s="81" t="s">
        <v>753</v>
      </c>
      <c r="W2" s="81" t="s">
        <v>49</v>
      </c>
      <c r="X2" s="76" t="s">
        <v>752</v>
      </c>
      <c r="Y2" s="81" t="s">
        <v>810</v>
      </c>
      <c r="Z2" s="81" t="s">
        <v>50</v>
      </c>
      <c r="AA2" s="81" t="s">
        <v>51</v>
      </c>
      <c r="AB2" s="81" t="s">
        <v>52</v>
      </c>
      <c r="AC2" s="81" t="s">
        <v>811</v>
      </c>
      <c r="AD2" s="77" t="s">
        <v>53</v>
      </c>
      <c r="AE2" s="76" t="s">
        <v>812</v>
      </c>
      <c r="AF2" s="153" t="s">
        <v>54</v>
      </c>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c r="NX2" s="67"/>
      <c r="NY2" s="67"/>
      <c r="NZ2" s="67"/>
      <c r="OA2" s="67"/>
      <c r="OB2" s="67"/>
      <c r="OC2" s="67"/>
      <c r="OD2" s="67"/>
      <c r="OE2" s="67"/>
      <c r="OF2" s="67"/>
      <c r="OG2" s="67"/>
      <c r="OH2" s="67"/>
      <c r="OI2" s="67"/>
      <c r="OJ2" s="67"/>
      <c r="OK2" s="67"/>
      <c r="OL2" s="67"/>
      <c r="OM2" s="67"/>
      <c r="ON2" s="67"/>
      <c r="OO2" s="67"/>
      <c r="OP2" s="67"/>
      <c r="OQ2" s="67"/>
      <c r="OR2" s="67"/>
      <c r="OS2" s="67"/>
      <c r="OT2" s="67"/>
      <c r="OU2" s="67"/>
      <c r="OV2" s="67"/>
      <c r="OW2" s="67"/>
      <c r="OX2" s="67"/>
      <c r="OY2" s="67"/>
      <c r="OZ2" s="67"/>
      <c r="PA2" s="67"/>
      <c r="PB2" s="67"/>
      <c r="PC2" s="67"/>
      <c r="PD2" s="67"/>
      <c r="PE2" s="67"/>
      <c r="PF2" s="67"/>
      <c r="PG2" s="67"/>
      <c r="PH2" s="67"/>
      <c r="PI2" s="67"/>
      <c r="PJ2" s="67"/>
      <c r="PK2" s="67"/>
      <c r="PL2" s="67"/>
      <c r="PM2" s="67"/>
      <c r="PN2" s="67"/>
      <c r="PO2" s="67"/>
      <c r="PP2" s="67"/>
      <c r="PQ2" s="67"/>
      <c r="PR2" s="67"/>
      <c r="PS2" s="67"/>
      <c r="PT2" s="67"/>
      <c r="PU2" s="67"/>
      <c r="PV2" s="67"/>
      <c r="PW2" s="67"/>
      <c r="PX2" s="67"/>
      <c r="PY2" s="67"/>
      <c r="PZ2" s="67"/>
      <c r="QA2" s="67"/>
      <c r="QB2" s="67"/>
      <c r="QC2" s="67"/>
      <c r="QD2" s="67"/>
      <c r="QE2" s="67"/>
      <c r="QF2" s="67"/>
      <c r="QG2" s="67"/>
      <c r="QH2" s="67"/>
      <c r="QI2" s="67"/>
      <c r="QJ2" s="67"/>
      <c r="QK2" s="67"/>
      <c r="QL2" s="67"/>
      <c r="QM2" s="67"/>
      <c r="QN2" s="67"/>
      <c r="QO2" s="67"/>
      <c r="QP2" s="67"/>
      <c r="QQ2" s="67"/>
      <c r="QR2" s="67"/>
      <c r="QS2" s="67"/>
      <c r="QT2" s="67"/>
      <c r="QU2" s="67"/>
      <c r="QV2" s="67"/>
      <c r="QW2" s="67"/>
      <c r="QX2" s="67"/>
      <c r="QY2" s="67"/>
      <c r="QZ2" s="67"/>
      <c r="RA2" s="67"/>
      <c r="RB2" s="67"/>
      <c r="RC2" s="67"/>
      <c r="RD2" s="67"/>
      <c r="RE2" s="67"/>
      <c r="RF2" s="67"/>
      <c r="RG2" s="67"/>
      <c r="RH2" s="67"/>
      <c r="RI2" s="67"/>
      <c r="RJ2" s="67"/>
      <c r="RK2" s="67"/>
      <c r="RL2" s="67"/>
      <c r="RM2" s="67"/>
      <c r="RN2" s="67"/>
      <c r="RO2" s="67"/>
      <c r="RP2" s="67"/>
      <c r="RQ2" s="67"/>
      <c r="RR2" s="67"/>
      <c r="RS2" s="67"/>
      <c r="RT2" s="67"/>
      <c r="RU2" s="67"/>
      <c r="RV2" s="67"/>
      <c r="RW2" s="67"/>
      <c r="RX2" s="67"/>
      <c r="RY2" s="67"/>
      <c r="RZ2" s="67"/>
      <c r="SA2" s="67"/>
      <c r="SB2" s="67"/>
      <c r="SC2" s="67"/>
      <c r="SD2" s="67"/>
      <c r="SE2" s="67"/>
      <c r="SF2" s="67"/>
      <c r="SG2" s="67"/>
      <c r="SH2" s="67"/>
      <c r="SI2" s="67"/>
      <c r="SJ2" s="67"/>
      <c r="SK2" s="67"/>
      <c r="SL2" s="67"/>
      <c r="SM2" s="67"/>
      <c r="SN2" s="67"/>
      <c r="SO2" s="67"/>
      <c r="SP2" s="67"/>
      <c r="SQ2" s="67"/>
      <c r="SR2" s="67"/>
      <c r="SS2" s="67"/>
      <c r="ST2" s="67"/>
      <c r="SU2" s="67"/>
      <c r="SV2" s="67"/>
      <c r="SW2" s="67"/>
      <c r="SX2" s="67"/>
      <c r="SY2" s="67"/>
      <c r="SZ2" s="67"/>
      <c r="TA2" s="67"/>
      <c r="TB2" s="67"/>
      <c r="TC2" s="67"/>
      <c r="TD2" s="67"/>
      <c r="TE2" s="67"/>
      <c r="TF2" s="67"/>
      <c r="TG2" s="67"/>
      <c r="TH2" s="67"/>
      <c r="TI2" s="67"/>
      <c r="TJ2" s="67"/>
      <c r="TK2" s="67"/>
      <c r="TL2" s="67"/>
      <c r="TM2" s="67"/>
      <c r="TN2" s="67"/>
      <c r="TO2" s="67"/>
      <c r="TP2" s="67"/>
      <c r="TQ2" s="67"/>
      <c r="TR2" s="67"/>
      <c r="TS2" s="67"/>
      <c r="TT2" s="67"/>
      <c r="TU2" s="67"/>
      <c r="TV2" s="67"/>
      <c r="TW2" s="67"/>
      <c r="TX2" s="67"/>
      <c r="TY2" s="67"/>
      <c r="TZ2" s="67"/>
      <c r="UA2" s="67"/>
      <c r="UB2" s="67"/>
      <c r="UC2" s="67"/>
    </row>
    <row r="3" spans="1:549" s="1" customFormat="1" ht="297" x14ac:dyDescent="0.25">
      <c r="A3" s="60">
        <v>2</v>
      </c>
      <c r="B3" s="76" t="s">
        <v>32</v>
      </c>
      <c r="C3" s="76" t="s">
        <v>55</v>
      </c>
      <c r="D3" s="77" t="s">
        <v>56</v>
      </c>
      <c r="E3" s="78" t="s">
        <v>57</v>
      </c>
      <c r="F3" s="79" t="s">
        <v>814</v>
      </c>
      <c r="G3" s="77" t="s">
        <v>58</v>
      </c>
      <c r="H3" s="77" t="s">
        <v>37</v>
      </c>
      <c r="I3" s="77" t="s">
        <v>38</v>
      </c>
      <c r="J3" s="76" t="s">
        <v>39</v>
      </c>
      <c r="K3" s="76" t="s">
        <v>60</v>
      </c>
      <c r="L3" s="76" t="s">
        <v>61</v>
      </c>
      <c r="M3" s="77" t="s">
        <v>62</v>
      </c>
      <c r="N3" s="77" t="s">
        <v>63</v>
      </c>
      <c r="O3" s="76" t="s">
        <v>754</v>
      </c>
      <c r="P3" s="76" t="s">
        <v>58</v>
      </c>
      <c r="Q3" s="76" t="s">
        <v>65</v>
      </c>
      <c r="R3" s="76" t="s">
        <v>59</v>
      </c>
      <c r="S3" s="76" t="s">
        <v>66</v>
      </c>
      <c r="T3" s="76" t="s">
        <v>790</v>
      </c>
      <c r="U3" s="80" t="s">
        <v>67</v>
      </c>
      <c r="V3" s="81" t="s">
        <v>68</v>
      </c>
      <c r="W3" s="81" t="s">
        <v>755</v>
      </c>
      <c r="X3" s="76" t="s">
        <v>55</v>
      </c>
      <c r="Y3" s="81" t="s">
        <v>69</v>
      </c>
      <c r="Z3" s="81" t="s">
        <v>70</v>
      </c>
      <c r="AA3" s="81" t="s">
        <v>815</v>
      </c>
      <c r="AB3" s="81" t="s">
        <v>71</v>
      </c>
      <c r="AC3" s="81" t="s">
        <v>72</v>
      </c>
      <c r="AD3" s="77" t="s">
        <v>55</v>
      </c>
      <c r="AE3" s="77" t="s">
        <v>73</v>
      </c>
      <c r="AF3" s="83" t="s">
        <v>756</v>
      </c>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c r="NX3" s="67"/>
      <c r="NY3" s="67"/>
      <c r="NZ3" s="67"/>
      <c r="OA3" s="67"/>
      <c r="OB3" s="67"/>
      <c r="OC3" s="67"/>
      <c r="OD3" s="67"/>
      <c r="OE3" s="67"/>
      <c r="OF3" s="67"/>
      <c r="OG3" s="67"/>
      <c r="OH3" s="67"/>
      <c r="OI3" s="67"/>
      <c r="OJ3" s="67"/>
      <c r="OK3" s="67"/>
      <c r="OL3" s="67"/>
      <c r="OM3" s="67"/>
      <c r="ON3" s="67"/>
      <c r="OO3" s="67"/>
      <c r="OP3" s="67"/>
      <c r="OQ3" s="67"/>
      <c r="OR3" s="67"/>
      <c r="OS3" s="67"/>
      <c r="OT3" s="67"/>
      <c r="OU3" s="67"/>
      <c r="OV3" s="67"/>
      <c r="OW3" s="67"/>
      <c r="OX3" s="67"/>
      <c r="OY3" s="67"/>
      <c r="OZ3" s="67"/>
      <c r="PA3" s="67"/>
      <c r="PB3" s="67"/>
      <c r="PC3" s="67"/>
      <c r="PD3" s="67"/>
      <c r="PE3" s="67"/>
      <c r="PF3" s="67"/>
      <c r="PG3" s="67"/>
      <c r="PH3" s="67"/>
      <c r="PI3" s="67"/>
      <c r="PJ3" s="67"/>
      <c r="PK3" s="67"/>
      <c r="PL3" s="67"/>
      <c r="PM3" s="67"/>
      <c r="PN3" s="67"/>
      <c r="PO3" s="67"/>
      <c r="PP3" s="67"/>
      <c r="PQ3" s="67"/>
      <c r="PR3" s="67"/>
      <c r="PS3" s="67"/>
      <c r="PT3" s="67"/>
      <c r="PU3" s="67"/>
      <c r="PV3" s="67"/>
      <c r="PW3" s="67"/>
      <c r="PX3" s="67"/>
      <c r="PY3" s="67"/>
      <c r="PZ3" s="67"/>
      <c r="QA3" s="67"/>
      <c r="QB3" s="67"/>
      <c r="QC3" s="67"/>
      <c r="QD3" s="67"/>
      <c r="QE3" s="67"/>
      <c r="QF3" s="67"/>
      <c r="QG3" s="67"/>
      <c r="QH3" s="67"/>
      <c r="QI3" s="67"/>
      <c r="QJ3" s="67"/>
      <c r="QK3" s="67"/>
      <c r="QL3" s="67"/>
      <c r="QM3" s="67"/>
      <c r="QN3" s="67"/>
      <c r="QO3" s="67"/>
      <c r="QP3" s="67"/>
      <c r="QQ3" s="67"/>
      <c r="QR3" s="67"/>
      <c r="QS3" s="67"/>
      <c r="QT3" s="67"/>
      <c r="QU3" s="67"/>
      <c r="QV3" s="67"/>
      <c r="QW3" s="67"/>
      <c r="QX3" s="67"/>
      <c r="QY3" s="67"/>
      <c r="QZ3" s="67"/>
      <c r="RA3" s="67"/>
      <c r="RB3" s="67"/>
      <c r="RC3" s="67"/>
      <c r="RD3" s="67"/>
      <c r="RE3" s="67"/>
      <c r="RF3" s="67"/>
      <c r="RG3" s="67"/>
      <c r="RH3" s="67"/>
      <c r="RI3" s="67"/>
      <c r="RJ3" s="67"/>
      <c r="RK3" s="67"/>
      <c r="RL3" s="67"/>
      <c r="RM3" s="67"/>
      <c r="RN3" s="67"/>
      <c r="RO3" s="67"/>
      <c r="RP3" s="67"/>
      <c r="RQ3" s="67"/>
      <c r="RR3" s="67"/>
      <c r="RS3" s="67"/>
      <c r="RT3" s="67"/>
      <c r="RU3" s="67"/>
      <c r="RV3" s="67"/>
      <c r="RW3" s="67"/>
      <c r="RX3" s="67"/>
      <c r="RY3" s="67"/>
      <c r="RZ3" s="67"/>
      <c r="SA3" s="67"/>
      <c r="SB3" s="67"/>
      <c r="SC3" s="67"/>
      <c r="SD3" s="67"/>
      <c r="SE3" s="67"/>
      <c r="SF3" s="67"/>
      <c r="SG3" s="67"/>
      <c r="SH3" s="67"/>
      <c r="SI3" s="67"/>
      <c r="SJ3" s="67"/>
      <c r="SK3" s="67"/>
      <c r="SL3" s="67"/>
      <c r="SM3" s="67"/>
      <c r="SN3" s="67"/>
      <c r="SO3" s="67"/>
      <c r="SP3" s="67"/>
      <c r="SQ3" s="67"/>
      <c r="SR3" s="67"/>
      <c r="SS3" s="67"/>
      <c r="ST3" s="67"/>
      <c r="SU3" s="67"/>
      <c r="SV3" s="67"/>
      <c r="SW3" s="67"/>
      <c r="SX3" s="67"/>
      <c r="SY3" s="67"/>
      <c r="SZ3" s="67"/>
      <c r="TA3" s="67"/>
      <c r="TB3" s="67"/>
      <c r="TC3" s="67"/>
      <c r="TD3" s="67"/>
      <c r="TE3" s="67"/>
      <c r="TF3" s="67"/>
      <c r="TG3" s="67"/>
      <c r="TH3" s="67"/>
      <c r="TI3" s="67"/>
      <c r="TJ3" s="67"/>
      <c r="TK3" s="67"/>
      <c r="TL3" s="67"/>
      <c r="TM3" s="67"/>
      <c r="TN3" s="67"/>
      <c r="TO3" s="67"/>
      <c r="TP3" s="67"/>
      <c r="TQ3" s="67"/>
      <c r="TR3" s="67"/>
      <c r="TS3" s="67"/>
      <c r="TT3" s="67"/>
      <c r="TU3" s="67"/>
      <c r="TV3" s="67"/>
      <c r="TW3" s="67"/>
      <c r="TX3" s="67"/>
      <c r="TY3" s="67"/>
      <c r="TZ3" s="67"/>
      <c r="UA3" s="67"/>
      <c r="UB3" s="67"/>
      <c r="UC3" s="67"/>
    </row>
    <row r="4" spans="1:549" s="1" customFormat="1" ht="313.5" customHeight="1" x14ac:dyDescent="0.25">
      <c r="A4" s="60">
        <v>3</v>
      </c>
      <c r="B4" s="76" t="s">
        <v>32</v>
      </c>
      <c r="C4" s="76" t="s">
        <v>55</v>
      </c>
      <c r="D4" s="77" t="s">
        <v>961</v>
      </c>
      <c r="E4" s="78" t="s">
        <v>795</v>
      </c>
      <c r="F4" s="79" t="s">
        <v>816</v>
      </c>
      <c r="G4" s="77" t="s">
        <v>796</v>
      </c>
      <c r="H4" s="77" t="s">
        <v>79</v>
      </c>
      <c r="I4" s="77" t="s">
        <v>38</v>
      </c>
      <c r="J4" s="81" t="s">
        <v>39</v>
      </c>
      <c r="K4" s="76" t="s">
        <v>802</v>
      </c>
      <c r="L4" s="76" t="s">
        <v>800</v>
      </c>
      <c r="M4" s="77" t="s">
        <v>62</v>
      </c>
      <c r="N4" s="77" t="s">
        <v>795</v>
      </c>
      <c r="O4" s="76" t="s">
        <v>797</v>
      </c>
      <c r="P4" s="76" t="s">
        <v>85</v>
      </c>
      <c r="Q4" s="76" t="s">
        <v>817</v>
      </c>
      <c r="R4" s="84" t="s">
        <v>75</v>
      </c>
      <c r="S4" s="76" t="s">
        <v>212</v>
      </c>
      <c r="T4" s="76" t="s">
        <v>790</v>
      </c>
      <c r="U4" s="80" t="s">
        <v>801</v>
      </c>
      <c r="V4" s="81" t="s">
        <v>818</v>
      </c>
      <c r="W4" s="81" t="s">
        <v>803</v>
      </c>
      <c r="X4" s="76" t="s">
        <v>804</v>
      </c>
      <c r="Y4" s="81" t="s">
        <v>807</v>
      </c>
      <c r="Z4" s="81" t="s">
        <v>808</v>
      </c>
      <c r="AA4" s="81" t="s">
        <v>805</v>
      </c>
      <c r="AB4" s="81" t="s">
        <v>806</v>
      </c>
      <c r="AC4" s="81"/>
      <c r="AD4" s="77"/>
      <c r="AE4" s="76" t="s">
        <v>798</v>
      </c>
      <c r="AF4" s="154" t="s">
        <v>799</v>
      </c>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c r="NX4" s="67"/>
      <c r="NY4" s="67"/>
      <c r="NZ4" s="67"/>
      <c r="OA4" s="67"/>
      <c r="OB4" s="67"/>
      <c r="OC4" s="67"/>
      <c r="OD4" s="67"/>
      <c r="OE4" s="67"/>
      <c r="OF4" s="67"/>
      <c r="OG4" s="67"/>
      <c r="OH4" s="67"/>
      <c r="OI4" s="67"/>
      <c r="OJ4" s="67"/>
      <c r="OK4" s="67"/>
      <c r="OL4" s="67"/>
      <c r="OM4" s="67"/>
      <c r="ON4" s="67"/>
      <c r="OO4" s="67"/>
      <c r="OP4" s="67"/>
      <c r="OQ4" s="67"/>
      <c r="OR4" s="67"/>
      <c r="OS4" s="67"/>
      <c r="OT4" s="67"/>
      <c r="OU4" s="67"/>
      <c r="OV4" s="67"/>
      <c r="OW4" s="67"/>
      <c r="OX4" s="67"/>
      <c r="OY4" s="67"/>
      <c r="OZ4" s="67"/>
      <c r="PA4" s="67"/>
      <c r="PB4" s="67"/>
      <c r="PC4" s="67"/>
      <c r="PD4" s="67"/>
      <c r="PE4" s="67"/>
      <c r="PF4" s="67"/>
      <c r="PG4" s="67"/>
      <c r="PH4" s="67"/>
      <c r="PI4" s="67"/>
      <c r="PJ4" s="67"/>
      <c r="PK4" s="67"/>
      <c r="PL4" s="67"/>
      <c r="PM4" s="67"/>
      <c r="PN4" s="67"/>
      <c r="PO4" s="67"/>
      <c r="PP4" s="67"/>
      <c r="PQ4" s="67"/>
      <c r="PR4" s="67"/>
      <c r="PS4" s="67"/>
      <c r="PT4" s="67"/>
      <c r="PU4" s="67"/>
      <c r="PV4" s="67"/>
      <c r="PW4" s="67"/>
      <c r="PX4" s="67"/>
      <c r="PY4" s="67"/>
      <c r="PZ4" s="67"/>
      <c r="QA4" s="67"/>
      <c r="QB4" s="67"/>
      <c r="QC4" s="67"/>
      <c r="QD4" s="67"/>
      <c r="QE4" s="67"/>
      <c r="QF4" s="67"/>
      <c r="QG4" s="67"/>
      <c r="QH4" s="67"/>
      <c r="QI4" s="67"/>
      <c r="QJ4" s="67"/>
      <c r="QK4" s="67"/>
      <c r="QL4" s="67"/>
      <c r="QM4" s="67"/>
      <c r="QN4" s="67"/>
      <c r="QO4" s="67"/>
      <c r="QP4" s="67"/>
      <c r="QQ4" s="67"/>
      <c r="QR4" s="67"/>
      <c r="QS4" s="67"/>
      <c r="QT4" s="67"/>
      <c r="QU4" s="67"/>
      <c r="QV4" s="67"/>
      <c r="QW4" s="67"/>
      <c r="QX4" s="67"/>
      <c r="QY4" s="67"/>
      <c r="QZ4" s="67"/>
      <c r="RA4" s="67"/>
      <c r="RB4" s="67"/>
      <c r="RC4" s="67"/>
      <c r="RD4" s="67"/>
      <c r="RE4" s="67"/>
      <c r="RF4" s="67"/>
      <c r="RG4" s="67"/>
      <c r="RH4" s="67"/>
      <c r="RI4" s="67"/>
      <c r="RJ4" s="67"/>
      <c r="RK4" s="67"/>
      <c r="RL4" s="67"/>
      <c r="RM4" s="67"/>
      <c r="RN4" s="67"/>
      <c r="RO4" s="67"/>
      <c r="RP4" s="67"/>
      <c r="RQ4" s="67"/>
      <c r="RR4" s="67"/>
      <c r="RS4" s="67"/>
      <c r="RT4" s="67"/>
      <c r="RU4" s="67"/>
      <c r="RV4" s="67"/>
      <c r="RW4" s="67"/>
      <c r="RX4" s="67"/>
      <c r="RY4" s="67"/>
      <c r="RZ4" s="67"/>
      <c r="SA4" s="67"/>
      <c r="SB4" s="67"/>
      <c r="SC4" s="67"/>
      <c r="SD4" s="67"/>
      <c r="SE4" s="67"/>
      <c r="SF4" s="67"/>
      <c r="SG4" s="67"/>
      <c r="SH4" s="67"/>
      <c r="SI4" s="67"/>
      <c r="SJ4" s="67"/>
      <c r="SK4" s="67"/>
      <c r="SL4" s="67"/>
      <c r="SM4" s="67"/>
      <c r="SN4" s="67"/>
      <c r="SO4" s="67"/>
      <c r="SP4" s="67"/>
      <c r="SQ4" s="67"/>
      <c r="SR4" s="67"/>
      <c r="SS4" s="67"/>
      <c r="ST4" s="67"/>
      <c r="SU4" s="67"/>
      <c r="SV4" s="67"/>
      <c r="SW4" s="67"/>
      <c r="SX4" s="67"/>
      <c r="SY4" s="67"/>
      <c r="SZ4" s="67"/>
      <c r="TA4" s="67"/>
      <c r="TB4" s="67"/>
      <c r="TC4" s="67"/>
      <c r="TD4" s="67"/>
      <c r="TE4" s="67"/>
      <c r="TF4" s="67"/>
      <c r="TG4" s="67"/>
      <c r="TH4" s="67"/>
      <c r="TI4" s="67"/>
      <c r="TJ4" s="67"/>
      <c r="TK4" s="67"/>
      <c r="TL4" s="67"/>
      <c r="TM4" s="67"/>
      <c r="TN4" s="67"/>
      <c r="TO4" s="67"/>
      <c r="TP4" s="67"/>
      <c r="TQ4" s="67"/>
      <c r="TR4" s="67"/>
      <c r="TS4" s="67"/>
      <c r="TT4" s="67"/>
      <c r="TU4" s="67"/>
      <c r="TV4" s="67"/>
      <c r="TW4" s="67"/>
      <c r="TX4" s="67"/>
      <c r="TY4" s="67"/>
      <c r="TZ4" s="67"/>
      <c r="UA4" s="67"/>
      <c r="UB4" s="67"/>
      <c r="UC4" s="67"/>
    </row>
    <row r="5" spans="1:549" s="67" customFormat="1" ht="247.5" x14ac:dyDescent="0.25">
      <c r="A5" s="60">
        <v>4</v>
      </c>
      <c r="B5" s="76" t="s">
        <v>32</v>
      </c>
      <c r="C5" s="76" t="s">
        <v>659</v>
      </c>
      <c r="D5" s="77" t="s">
        <v>962</v>
      </c>
      <c r="E5" s="78" t="s">
        <v>757</v>
      </c>
      <c r="F5" s="79" t="s">
        <v>819</v>
      </c>
      <c r="G5" s="76" t="s">
        <v>58</v>
      </c>
      <c r="H5" s="76" t="s">
        <v>546</v>
      </c>
      <c r="I5" s="77" t="s">
        <v>38</v>
      </c>
      <c r="J5" s="76" t="s">
        <v>39</v>
      </c>
      <c r="K5" s="76" t="s">
        <v>759</v>
      </c>
      <c r="L5" s="76" t="s">
        <v>760</v>
      </c>
      <c r="M5" s="77" t="s">
        <v>64</v>
      </c>
      <c r="N5" s="77" t="s">
        <v>757</v>
      </c>
      <c r="O5" s="76" t="s">
        <v>761</v>
      </c>
      <c r="P5" s="76" t="s">
        <v>46</v>
      </c>
      <c r="Q5" s="76" t="s">
        <v>762</v>
      </c>
      <c r="R5" s="76" t="s">
        <v>758</v>
      </c>
      <c r="S5" s="76" t="s">
        <v>763</v>
      </c>
      <c r="T5" s="76" t="s">
        <v>791</v>
      </c>
      <c r="U5" s="76" t="s">
        <v>764</v>
      </c>
      <c r="V5" s="81" t="s">
        <v>765</v>
      </c>
      <c r="W5" s="81" t="s">
        <v>766</v>
      </c>
      <c r="X5" s="76" t="s">
        <v>767</v>
      </c>
      <c r="Y5" s="81" t="s">
        <v>768</v>
      </c>
      <c r="Z5" s="81" t="s">
        <v>769</v>
      </c>
      <c r="AA5" s="81" t="s">
        <v>770</v>
      </c>
      <c r="AB5" s="81" t="s">
        <v>771</v>
      </c>
      <c r="AC5" s="81" t="s">
        <v>75</v>
      </c>
      <c r="AD5" s="77" t="s">
        <v>55</v>
      </c>
      <c r="AE5" s="82" t="s">
        <v>772</v>
      </c>
      <c r="AF5" s="85" t="s">
        <v>773</v>
      </c>
    </row>
    <row r="6" spans="1:549" ht="214.5" x14ac:dyDescent="0.25">
      <c r="A6" s="61">
        <v>5</v>
      </c>
      <c r="B6" s="86" t="s">
        <v>76</v>
      </c>
      <c r="C6" s="86" t="s">
        <v>55</v>
      </c>
      <c r="D6" s="87" t="s">
        <v>77</v>
      </c>
      <c r="E6" s="88" t="s">
        <v>78</v>
      </c>
      <c r="F6" s="89" t="s">
        <v>820</v>
      </c>
      <c r="G6" s="87" t="s">
        <v>58</v>
      </c>
      <c r="H6" s="87" t="s">
        <v>79</v>
      </c>
      <c r="I6" s="87" t="s">
        <v>38</v>
      </c>
      <c r="J6" s="86" t="s">
        <v>39</v>
      </c>
      <c r="K6" s="86" t="s">
        <v>81</v>
      </c>
      <c r="L6" s="86" t="s">
        <v>82</v>
      </c>
      <c r="M6" s="87" t="s">
        <v>43</v>
      </c>
      <c r="N6" s="87" t="s">
        <v>83</v>
      </c>
      <c r="O6" s="86" t="s">
        <v>84</v>
      </c>
      <c r="P6" s="86" t="s">
        <v>85</v>
      </c>
      <c r="Q6" s="86" t="s">
        <v>86</v>
      </c>
      <c r="R6" s="86" t="s">
        <v>80</v>
      </c>
      <c r="S6" s="86" t="s">
        <v>87</v>
      </c>
      <c r="T6" s="86" t="s">
        <v>792</v>
      </c>
      <c r="U6" s="89" t="s">
        <v>88</v>
      </c>
      <c r="V6" s="86" t="s">
        <v>821</v>
      </c>
      <c r="W6" s="90" t="s">
        <v>822</v>
      </c>
      <c r="X6" s="86" t="s">
        <v>75</v>
      </c>
      <c r="Y6" s="86" t="s">
        <v>55</v>
      </c>
      <c r="Z6" s="90" t="s">
        <v>75</v>
      </c>
      <c r="AA6" s="90" t="s">
        <v>89</v>
      </c>
      <c r="AB6" s="90" t="s">
        <v>90</v>
      </c>
      <c r="AC6" s="90" t="s">
        <v>91</v>
      </c>
      <c r="AD6" s="90" t="s">
        <v>55</v>
      </c>
      <c r="AE6" s="87" t="s">
        <v>92</v>
      </c>
      <c r="AF6" s="91" t="s">
        <v>93</v>
      </c>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row>
    <row r="7" spans="1:549" ht="330" x14ac:dyDescent="0.25">
      <c r="A7" s="61">
        <v>6</v>
      </c>
      <c r="B7" s="86" t="s">
        <v>76</v>
      </c>
      <c r="C7" s="86" t="s">
        <v>55</v>
      </c>
      <c r="D7" s="87" t="s">
        <v>94</v>
      </c>
      <c r="E7" s="88" t="s">
        <v>95</v>
      </c>
      <c r="F7" s="92" t="s">
        <v>96</v>
      </c>
      <c r="G7" s="87" t="s">
        <v>97</v>
      </c>
      <c r="H7" s="87" t="s">
        <v>98</v>
      </c>
      <c r="I7" s="87" t="s">
        <v>38</v>
      </c>
      <c r="J7" s="86" t="s">
        <v>99</v>
      </c>
      <c r="K7" s="86" t="s">
        <v>100</v>
      </c>
      <c r="L7" s="86" t="s">
        <v>826</v>
      </c>
      <c r="M7" s="87" t="s">
        <v>64</v>
      </c>
      <c r="N7" s="87" t="s">
        <v>95</v>
      </c>
      <c r="O7" s="86" t="s">
        <v>101</v>
      </c>
      <c r="P7" s="86" t="s">
        <v>46</v>
      </c>
      <c r="Q7" s="86" t="s">
        <v>75</v>
      </c>
      <c r="R7" s="86" t="s">
        <v>823</v>
      </c>
      <c r="S7" s="86" t="s">
        <v>825</v>
      </c>
      <c r="T7" s="86" t="s">
        <v>790</v>
      </c>
      <c r="U7" s="89" t="s">
        <v>102</v>
      </c>
      <c r="V7" s="93" t="s">
        <v>103</v>
      </c>
      <c r="W7" s="93" t="s">
        <v>824</v>
      </c>
      <c r="X7" s="86" t="s">
        <v>104</v>
      </c>
      <c r="Y7" s="90" t="s">
        <v>55</v>
      </c>
      <c r="Z7" s="93" t="s">
        <v>105</v>
      </c>
      <c r="AA7" s="93" t="s">
        <v>106</v>
      </c>
      <c r="AB7" s="93" t="s">
        <v>107</v>
      </c>
      <c r="AC7" s="93" t="s">
        <v>108</v>
      </c>
      <c r="AD7" s="93" t="s">
        <v>55</v>
      </c>
      <c r="AE7" s="87" t="s">
        <v>109</v>
      </c>
      <c r="AF7" s="86" t="s">
        <v>110</v>
      </c>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7"/>
      <c r="PF7" s="67"/>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7"/>
      <c r="SL7" s="67"/>
      <c r="SM7" s="67"/>
      <c r="SN7" s="67"/>
      <c r="SO7" s="67"/>
      <c r="SP7" s="67"/>
      <c r="SQ7" s="67"/>
      <c r="SR7" s="67"/>
      <c r="SS7" s="67"/>
      <c r="ST7" s="67"/>
      <c r="SU7" s="67"/>
      <c r="SV7" s="67"/>
      <c r="SW7" s="67"/>
      <c r="SX7" s="67"/>
      <c r="SY7" s="67"/>
      <c r="SZ7" s="67"/>
      <c r="TA7" s="67"/>
      <c r="TB7" s="67"/>
      <c r="TC7" s="67"/>
      <c r="TD7" s="67"/>
      <c r="TE7" s="67"/>
      <c r="TF7" s="67"/>
      <c r="TG7" s="67"/>
      <c r="TH7" s="67"/>
      <c r="TI7" s="67"/>
      <c r="TJ7" s="67"/>
      <c r="TK7" s="67"/>
      <c r="TL7" s="67"/>
      <c r="TM7" s="67"/>
      <c r="TN7" s="67"/>
      <c r="TO7" s="67"/>
      <c r="TP7" s="67"/>
      <c r="TQ7" s="67"/>
      <c r="TR7" s="67"/>
      <c r="TS7" s="67"/>
      <c r="TT7" s="67"/>
      <c r="TU7" s="67"/>
      <c r="TV7" s="67"/>
      <c r="TW7" s="67"/>
      <c r="TX7" s="67"/>
      <c r="TY7" s="67"/>
      <c r="TZ7" s="67"/>
      <c r="UA7" s="67"/>
      <c r="UB7" s="67"/>
      <c r="UC7" s="67"/>
    </row>
    <row r="8" spans="1:549" ht="379.5" customHeight="1" x14ac:dyDescent="0.25">
      <c r="A8" s="61">
        <v>7</v>
      </c>
      <c r="B8" s="86" t="s">
        <v>76</v>
      </c>
      <c r="C8" s="86" t="s">
        <v>55</v>
      </c>
      <c r="D8" s="87" t="s">
        <v>963</v>
      </c>
      <c r="E8" s="88" t="s">
        <v>827</v>
      </c>
      <c r="F8" s="92" t="s">
        <v>111</v>
      </c>
      <c r="G8" s="86" t="s">
        <v>112</v>
      </c>
      <c r="H8" s="86" t="s">
        <v>98</v>
      </c>
      <c r="I8" s="86" t="s">
        <v>38</v>
      </c>
      <c r="J8" s="86" t="s">
        <v>99</v>
      </c>
      <c r="K8" s="86" t="s">
        <v>114</v>
      </c>
      <c r="L8" s="86" t="s">
        <v>828</v>
      </c>
      <c r="M8" s="87" t="s">
        <v>11</v>
      </c>
      <c r="N8" s="87" t="s">
        <v>115</v>
      </c>
      <c r="O8" s="86" t="s">
        <v>116</v>
      </c>
      <c r="P8" s="86" t="s">
        <v>46</v>
      </c>
      <c r="Q8" s="86" t="s">
        <v>55</v>
      </c>
      <c r="R8" s="86" t="s">
        <v>113</v>
      </c>
      <c r="S8" s="86" t="s">
        <v>117</v>
      </c>
      <c r="T8" s="86" t="s">
        <v>790</v>
      </c>
      <c r="U8" s="89" t="s">
        <v>118</v>
      </c>
      <c r="V8" s="90" t="s">
        <v>829</v>
      </c>
      <c r="W8" s="90" t="s">
        <v>119</v>
      </c>
      <c r="X8" s="86" t="s">
        <v>75</v>
      </c>
      <c r="Y8" s="90" t="s">
        <v>55</v>
      </c>
      <c r="Z8" s="90" t="s">
        <v>120</v>
      </c>
      <c r="AA8" s="90" t="s">
        <v>836</v>
      </c>
      <c r="AB8" s="90" t="s">
        <v>835</v>
      </c>
      <c r="AC8" s="90" t="s">
        <v>121</v>
      </c>
      <c r="AD8" s="90" t="s">
        <v>122</v>
      </c>
      <c r="AE8" s="86" t="s">
        <v>123</v>
      </c>
      <c r="AF8" s="155" t="s">
        <v>124</v>
      </c>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c r="GT8" s="67"/>
      <c r="GU8" s="67"/>
      <c r="GV8" s="67"/>
      <c r="GW8" s="67"/>
      <c r="GX8" s="67"/>
      <c r="GY8" s="67"/>
      <c r="GZ8" s="67"/>
      <c r="HA8" s="67"/>
      <c r="HB8" s="67"/>
      <c r="HC8" s="67"/>
      <c r="HD8" s="67"/>
      <c r="HE8" s="67"/>
      <c r="HF8" s="67"/>
      <c r="HG8" s="67"/>
      <c r="HH8" s="67"/>
      <c r="HI8" s="67"/>
      <c r="HJ8" s="67"/>
      <c r="HK8" s="67"/>
      <c r="HL8" s="67"/>
      <c r="HM8" s="67"/>
      <c r="HN8" s="67"/>
      <c r="HO8" s="67"/>
      <c r="HP8" s="67"/>
      <c r="HQ8" s="67"/>
      <c r="HR8" s="67"/>
      <c r="HS8" s="67"/>
      <c r="HT8" s="67"/>
      <c r="HU8" s="67"/>
      <c r="HV8" s="67"/>
      <c r="HW8" s="67"/>
      <c r="HX8" s="67"/>
      <c r="HY8" s="67"/>
      <c r="HZ8" s="67"/>
      <c r="IA8" s="67"/>
      <c r="IB8" s="67"/>
      <c r="IC8" s="67"/>
      <c r="ID8" s="67"/>
      <c r="IE8" s="67"/>
      <c r="IF8" s="67"/>
      <c r="IG8" s="67"/>
      <c r="IH8" s="67"/>
      <c r="II8" s="67"/>
      <c r="IJ8" s="67"/>
      <c r="IK8" s="67"/>
      <c r="IL8" s="67"/>
      <c r="IM8" s="67"/>
      <c r="IN8" s="67"/>
      <c r="IO8" s="67"/>
      <c r="IP8" s="67"/>
      <c r="IQ8" s="67"/>
      <c r="IR8" s="67"/>
      <c r="IS8" s="67"/>
      <c r="IT8" s="67"/>
      <c r="IU8" s="67"/>
      <c r="IV8" s="67"/>
      <c r="IW8" s="67"/>
      <c r="IX8" s="67"/>
      <c r="IY8" s="67"/>
      <c r="IZ8" s="67"/>
      <c r="JA8" s="67"/>
      <c r="JB8" s="67"/>
      <c r="JC8" s="67"/>
      <c r="JD8" s="67"/>
      <c r="JE8" s="67"/>
      <c r="JF8" s="67"/>
      <c r="JG8" s="67"/>
      <c r="JH8" s="67"/>
      <c r="JI8" s="67"/>
      <c r="JJ8" s="67"/>
      <c r="JK8" s="67"/>
      <c r="JL8" s="67"/>
      <c r="JM8" s="67"/>
      <c r="JN8" s="67"/>
      <c r="JO8" s="67"/>
      <c r="JP8" s="67"/>
      <c r="JQ8" s="67"/>
      <c r="JR8" s="67"/>
      <c r="JS8" s="67"/>
      <c r="JT8" s="67"/>
      <c r="JU8" s="67"/>
      <c r="JV8" s="67"/>
      <c r="JW8" s="67"/>
      <c r="JX8" s="67"/>
      <c r="JY8" s="67"/>
      <c r="JZ8" s="67"/>
      <c r="KA8" s="67"/>
      <c r="KB8" s="67"/>
      <c r="KC8" s="67"/>
      <c r="KD8" s="67"/>
      <c r="KE8" s="67"/>
      <c r="KF8" s="67"/>
      <c r="KG8" s="67"/>
      <c r="KH8" s="67"/>
      <c r="KI8" s="67"/>
      <c r="KJ8" s="67"/>
      <c r="KK8" s="67"/>
      <c r="KL8" s="67"/>
      <c r="KM8" s="67"/>
      <c r="KN8" s="67"/>
      <c r="KO8" s="67"/>
      <c r="KP8" s="67"/>
      <c r="KQ8" s="67"/>
      <c r="KR8" s="67"/>
      <c r="KS8" s="67"/>
      <c r="KT8" s="67"/>
      <c r="KU8" s="67"/>
      <c r="KV8" s="67"/>
      <c r="KW8" s="67"/>
      <c r="KX8" s="67"/>
      <c r="KY8" s="67"/>
      <c r="KZ8" s="67"/>
      <c r="LA8" s="67"/>
      <c r="LB8" s="67"/>
      <c r="LC8" s="67"/>
      <c r="LD8" s="67"/>
      <c r="LE8" s="67"/>
      <c r="LF8" s="67"/>
      <c r="LG8" s="67"/>
      <c r="LH8" s="67"/>
      <c r="LI8" s="67"/>
      <c r="LJ8" s="67"/>
      <c r="LK8" s="67"/>
      <c r="LL8" s="67"/>
      <c r="LM8" s="67"/>
      <c r="LN8" s="67"/>
      <c r="LO8" s="67"/>
      <c r="LP8" s="67"/>
      <c r="LQ8" s="67"/>
      <c r="LR8" s="67"/>
      <c r="LS8" s="67"/>
      <c r="LT8" s="67"/>
      <c r="LU8" s="67"/>
      <c r="LV8" s="67"/>
      <c r="LW8" s="67"/>
      <c r="LX8" s="67"/>
      <c r="LY8" s="67"/>
      <c r="LZ8" s="67"/>
      <c r="MA8" s="67"/>
      <c r="MB8" s="67"/>
      <c r="MC8" s="67"/>
      <c r="MD8" s="67"/>
      <c r="ME8" s="67"/>
      <c r="MF8" s="67"/>
      <c r="MG8" s="67"/>
      <c r="MH8" s="67"/>
      <c r="MI8" s="67"/>
      <c r="MJ8" s="67"/>
      <c r="MK8" s="67"/>
      <c r="ML8" s="67"/>
      <c r="MM8" s="67"/>
      <c r="MN8" s="67"/>
      <c r="MO8" s="67"/>
      <c r="MP8" s="67"/>
      <c r="MQ8" s="67"/>
      <c r="MR8" s="67"/>
      <c r="MS8" s="67"/>
      <c r="MT8" s="67"/>
      <c r="MU8" s="67"/>
      <c r="MV8" s="67"/>
      <c r="MW8" s="67"/>
      <c r="MX8" s="67"/>
      <c r="MY8" s="67"/>
      <c r="MZ8" s="67"/>
      <c r="NA8" s="67"/>
      <c r="NB8" s="67"/>
      <c r="NC8" s="67"/>
      <c r="ND8" s="67"/>
      <c r="NE8" s="67"/>
      <c r="NF8" s="67"/>
      <c r="NG8" s="67"/>
      <c r="NH8" s="67"/>
      <c r="NI8" s="67"/>
      <c r="NJ8" s="67"/>
      <c r="NK8" s="67"/>
      <c r="NL8" s="67"/>
      <c r="NM8" s="67"/>
      <c r="NN8" s="67"/>
      <c r="NO8" s="67"/>
      <c r="NP8" s="67"/>
      <c r="NQ8" s="67"/>
      <c r="NR8" s="67"/>
      <c r="NS8" s="67"/>
      <c r="NT8" s="67"/>
      <c r="NU8" s="67"/>
      <c r="NV8" s="67"/>
      <c r="NW8" s="67"/>
      <c r="NX8" s="67"/>
      <c r="NY8" s="67"/>
      <c r="NZ8" s="67"/>
      <c r="OA8" s="67"/>
      <c r="OB8" s="67"/>
      <c r="OC8" s="67"/>
      <c r="OD8" s="67"/>
      <c r="OE8" s="67"/>
      <c r="OF8" s="67"/>
      <c r="OG8" s="67"/>
      <c r="OH8" s="67"/>
      <c r="OI8" s="67"/>
      <c r="OJ8" s="67"/>
      <c r="OK8" s="67"/>
      <c r="OL8" s="67"/>
      <c r="OM8" s="67"/>
      <c r="ON8" s="67"/>
      <c r="OO8" s="67"/>
      <c r="OP8" s="67"/>
      <c r="OQ8" s="67"/>
      <c r="OR8" s="67"/>
      <c r="OS8" s="67"/>
      <c r="OT8" s="67"/>
      <c r="OU8" s="67"/>
      <c r="OV8" s="67"/>
      <c r="OW8" s="67"/>
      <c r="OX8" s="67"/>
      <c r="OY8" s="67"/>
      <c r="OZ8" s="67"/>
      <c r="PA8" s="67"/>
      <c r="PB8" s="67"/>
      <c r="PC8" s="67"/>
      <c r="PD8" s="67"/>
      <c r="PE8" s="67"/>
      <c r="PF8" s="67"/>
      <c r="PG8" s="67"/>
      <c r="PH8" s="67"/>
      <c r="PI8" s="67"/>
      <c r="PJ8" s="67"/>
      <c r="PK8" s="67"/>
      <c r="PL8" s="67"/>
      <c r="PM8" s="67"/>
      <c r="PN8" s="67"/>
      <c r="PO8" s="67"/>
      <c r="PP8" s="67"/>
      <c r="PQ8" s="67"/>
      <c r="PR8" s="67"/>
      <c r="PS8" s="67"/>
      <c r="PT8" s="67"/>
      <c r="PU8" s="67"/>
      <c r="PV8" s="67"/>
      <c r="PW8" s="67"/>
      <c r="PX8" s="67"/>
      <c r="PY8" s="67"/>
      <c r="PZ8" s="67"/>
      <c r="QA8" s="67"/>
      <c r="QB8" s="67"/>
      <c r="QC8" s="67"/>
      <c r="QD8" s="67"/>
      <c r="QE8" s="67"/>
      <c r="QF8" s="67"/>
      <c r="QG8" s="67"/>
      <c r="QH8" s="67"/>
      <c r="QI8" s="67"/>
      <c r="QJ8" s="67"/>
      <c r="QK8" s="67"/>
      <c r="QL8" s="67"/>
      <c r="QM8" s="67"/>
      <c r="QN8" s="67"/>
      <c r="QO8" s="67"/>
      <c r="QP8" s="67"/>
      <c r="QQ8" s="67"/>
      <c r="QR8" s="67"/>
      <c r="QS8" s="67"/>
      <c r="QT8" s="67"/>
      <c r="QU8" s="67"/>
      <c r="QV8" s="67"/>
      <c r="QW8" s="67"/>
      <c r="QX8" s="67"/>
      <c r="QY8" s="67"/>
      <c r="QZ8" s="67"/>
      <c r="RA8" s="67"/>
      <c r="RB8" s="67"/>
      <c r="RC8" s="67"/>
      <c r="RD8" s="67"/>
      <c r="RE8" s="67"/>
      <c r="RF8" s="67"/>
      <c r="RG8" s="67"/>
      <c r="RH8" s="67"/>
      <c r="RI8" s="67"/>
      <c r="RJ8" s="67"/>
      <c r="RK8" s="67"/>
      <c r="RL8" s="67"/>
      <c r="RM8" s="67"/>
      <c r="RN8" s="67"/>
      <c r="RO8" s="67"/>
      <c r="RP8" s="67"/>
      <c r="RQ8" s="67"/>
      <c r="RR8" s="67"/>
      <c r="RS8" s="67"/>
      <c r="RT8" s="67"/>
      <c r="RU8" s="67"/>
      <c r="RV8" s="67"/>
      <c r="RW8" s="67"/>
      <c r="RX8" s="67"/>
      <c r="RY8" s="67"/>
      <c r="RZ8" s="67"/>
      <c r="SA8" s="67"/>
      <c r="SB8" s="67"/>
      <c r="SC8" s="67"/>
      <c r="SD8" s="67"/>
      <c r="SE8" s="67"/>
      <c r="SF8" s="67"/>
      <c r="SG8" s="67"/>
      <c r="SH8" s="67"/>
      <c r="SI8" s="67"/>
      <c r="SJ8" s="67"/>
      <c r="SK8" s="67"/>
      <c r="SL8" s="67"/>
      <c r="SM8" s="67"/>
      <c r="SN8" s="67"/>
      <c r="SO8" s="67"/>
      <c r="SP8" s="67"/>
      <c r="SQ8" s="67"/>
      <c r="SR8" s="67"/>
      <c r="SS8" s="67"/>
      <c r="ST8" s="67"/>
      <c r="SU8" s="67"/>
      <c r="SV8" s="67"/>
      <c r="SW8" s="67"/>
      <c r="SX8" s="67"/>
      <c r="SY8" s="67"/>
      <c r="SZ8" s="67"/>
      <c r="TA8" s="67"/>
      <c r="TB8" s="67"/>
      <c r="TC8" s="67"/>
      <c r="TD8" s="67"/>
      <c r="TE8" s="67"/>
      <c r="TF8" s="67"/>
      <c r="TG8" s="67"/>
      <c r="TH8" s="67"/>
      <c r="TI8" s="67"/>
      <c r="TJ8" s="67"/>
      <c r="TK8" s="67"/>
      <c r="TL8" s="67"/>
      <c r="TM8" s="67"/>
      <c r="TN8" s="67"/>
      <c r="TO8" s="67"/>
      <c r="TP8" s="67"/>
      <c r="TQ8" s="67"/>
      <c r="TR8" s="67"/>
      <c r="TS8" s="67"/>
      <c r="TT8" s="67"/>
      <c r="TU8" s="67"/>
      <c r="TV8" s="67"/>
      <c r="TW8" s="67"/>
      <c r="TX8" s="67"/>
      <c r="TY8" s="67"/>
      <c r="TZ8" s="67"/>
      <c r="UA8" s="67"/>
      <c r="UB8" s="67"/>
      <c r="UC8" s="67"/>
    </row>
    <row r="9" spans="1:549" ht="313.5" x14ac:dyDescent="0.25">
      <c r="A9" s="61">
        <v>8</v>
      </c>
      <c r="B9" s="86" t="s">
        <v>76</v>
      </c>
      <c r="C9" s="86" t="s">
        <v>125</v>
      </c>
      <c r="D9" s="87" t="s">
        <v>126</v>
      </c>
      <c r="E9" s="88" t="s">
        <v>127</v>
      </c>
      <c r="F9" s="92" t="s">
        <v>830</v>
      </c>
      <c r="G9" s="86" t="s">
        <v>128</v>
      </c>
      <c r="H9" s="86" t="s">
        <v>37</v>
      </c>
      <c r="I9" s="86" t="s">
        <v>38</v>
      </c>
      <c r="J9" s="86" t="s">
        <v>39</v>
      </c>
      <c r="K9" s="86" t="s">
        <v>129</v>
      </c>
      <c r="L9" s="86" t="s">
        <v>130</v>
      </c>
      <c r="M9" s="87" t="s">
        <v>64</v>
      </c>
      <c r="N9" s="87" t="s">
        <v>131</v>
      </c>
      <c r="O9" s="86" t="s">
        <v>132</v>
      </c>
      <c r="P9" s="86" t="s">
        <v>85</v>
      </c>
      <c r="Q9" s="86" t="s">
        <v>133</v>
      </c>
      <c r="R9" s="86" t="s">
        <v>945</v>
      </c>
      <c r="S9" s="86" t="s">
        <v>134</v>
      </c>
      <c r="T9" s="86" t="s">
        <v>790</v>
      </c>
      <c r="U9" s="89" t="s">
        <v>831</v>
      </c>
      <c r="V9" s="90" t="s">
        <v>135</v>
      </c>
      <c r="W9" s="90" t="s">
        <v>136</v>
      </c>
      <c r="X9" s="86" t="s">
        <v>137</v>
      </c>
      <c r="Y9" s="90" t="s">
        <v>138</v>
      </c>
      <c r="Z9" s="90" t="s">
        <v>832</v>
      </c>
      <c r="AA9" s="90" t="s">
        <v>139</v>
      </c>
      <c r="AB9" s="90" t="s">
        <v>140</v>
      </c>
      <c r="AC9" s="90" t="s">
        <v>833</v>
      </c>
      <c r="AD9" s="90" t="s">
        <v>55</v>
      </c>
      <c r="AE9" s="86" t="s">
        <v>141</v>
      </c>
      <c r="AF9" s="155" t="s">
        <v>142</v>
      </c>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c r="NX9" s="67"/>
      <c r="NY9" s="67"/>
      <c r="NZ9" s="67"/>
      <c r="OA9" s="67"/>
      <c r="OB9" s="67"/>
      <c r="OC9" s="67"/>
      <c r="OD9" s="67"/>
      <c r="OE9" s="67"/>
      <c r="OF9" s="67"/>
      <c r="OG9" s="67"/>
      <c r="OH9" s="67"/>
      <c r="OI9" s="67"/>
      <c r="OJ9" s="67"/>
      <c r="OK9" s="67"/>
      <c r="OL9" s="67"/>
      <c r="OM9" s="67"/>
      <c r="ON9" s="67"/>
      <c r="OO9" s="67"/>
      <c r="OP9" s="67"/>
      <c r="OQ9" s="67"/>
      <c r="OR9" s="67"/>
      <c r="OS9" s="67"/>
      <c r="OT9" s="67"/>
      <c r="OU9" s="67"/>
      <c r="OV9" s="67"/>
      <c r="OW9" s="67"/>
      <c r="OX9" s="67"/>
      <c r="OY9" s="67"/>
      <c r="OZ9" s="67"/>
      <c r="PA9" s="67"/>
      <c r="PB9" s="67"/>
      <c r="PC9" s="67"/>
      <c r="PD9" s="67"/>
      <c r="PE9" s="67"/>
      <c r="PF9" s="67"/>
      <c r="PG9" s="67"/>
      <c r="PH9" s="67"/>
      <c r="PI9" s="67"/>
      <c r="PJ9" s="67"/>
      <c r="PK9" s="67"/>
      <c r="PL9" s="67"/>
      <c r="PM9" s="67"/>
      <c r="PN9" s="67"/>
      <c r="PO9" s="67"/>
      <c r="PP9" s="67"/>
      <c r="PQ9" s="67"/>
      <c r="PR9" s="67"/>
      <c r="PS9" s="67"/>
      <c r="PT9" s="67"/>
      <c r="PU9" s="67"/>
      <c r="PV9" s="67"/>
      <c r="PW9" s="67"/>
      <c r="PX9" s="67"/>
      <c r="PY9" s="67"/>
      <c r="PZ9" s="67"/>
      <c r="QA9" s="67"/>
      <c r="QB9" s="67"/>
      <c r="QC9" s="67"/>
      <c r="QD9" s="67"/>
      <c r="QE9" s="67"/>
      <c r="QF9" s="67"/>
      <c r="QG9" s="67"/>
      <c r="QH9" s="67"/>
      <c r="QI9" s="67"/>
      <c r="QJ9" s="67"/>
      <c r="QK9" s="67"/>
      <c r="QL9" s="67"/>
      <c r="QM9" s="67"/>
      <c r="QN9" s="67"/>
      <c r="QO9" s="67"/>
      <c r="QP9" s="67"/>
      <c r="QQ9" s="67"/>
      <c r="QR9" s="67"/>
      <c r="QS9" s="67"/>
      <c r="QT9" s="67"/>
      <c r="QU9" s="67"/>
      <c r="QV9" s="67"/>
      <c r="QW9" s="67"/>
      <c r="QX9" s="67"/>
      <c r="QY9" s="67"/>
      <c r="QZ9" s="67"/>
      <c r="RA9" s="67"/>
      <c r="RB9" s="67"/>
      <c r="RC9" s="67"/>
      <c r="RD9" s="67"/>
      <c r="RE9" s="67"/>
      <c r="RF9" s="67"/>
      <c r="RG9" s="67"/>
      <c r="RH9" s="67"/>
      <c r="RI9" s="67"/>
      <c r="RJ9" s="67"/>
      <c r="RK9" s="67"/>
      <c r="RL9" s="67"/>
      <c r="RM9" s="67"/>
      <c r="RN9" s="67"/>
      <c r="RO9" s="67"/>
      <c r="RP9" s="67"/>
      <c r="RQ9" s="67"/>
      <c r="RR9" s="67"/>
      <c r="RS9" s="67"/>
      <c r="RT9" s="67"/>
      <c r="RU9" s="67"/>
      <c r="RV9" s="67"/>
      <c r="RW9" s="67"/>
      <c r="RX9" s="67"/>
      <c r="RY9" s="67"/>
      <c r="RZ9" s="67"/>
      <c r="SA9" s="67"/>
      <c r="SB9" s="67"/>
      <c r="SC9" s="67"/>
      <c r="SD9" s="67"/>
      <c r="SE9" s="67"/>
      <c r="SF9" s="67"/>
      <c r="SG9" s="67"/>
      <c r="SH9" s="67"/>
      <c r="SI9" s="67"/>
      <c r="SJ9" s="67"/>
      <c r="SK9" s="67"/>
      <c r="SL9" s="67"/>
      <c r="SM9" s="67"/>
      <c r="SN9" s="67"/>
      <c r="SO9" s="67"/>
      <c r="SP9" s="67"/>
      <c r="SQ9" s="67"/>
      <c r="SR9" s="67"/>
      <c r="SS9" s="67"/>
      <c r="ST9" s="67"/>
      <c r="SU9" s="67"/>
      <c r="SV9" s="67"/>
      <c r="SW9" s="67"/>
      <c r="SX9" s="67"/>
      <c r="SY9" s="67"/>
      <c r="SZ9" s="67"/>
      <c r="TA9" s="67"/>
      <c r="TB9" s="67"/>
      <c r="TC9" s="67"/>
      <c r="TD9" s="67"/>
      <c r="TE9" s="67"/>
      <c r="TF9" s="67"/>
      <c r="TG9" s="67"/>
      <c r="TH9" s="67"/>
      <c r="TI9" s="67"/>
      <c r="TJ9" s="67"/>
      <c r="TK9" s="67"/>
      <c r="TL9" s="67"/>
      <c r="TM9" s="67"/>
      <c r="TN9" s="67"/>
      <c r="TO9" s="67"/>
      <c r="TP9" s="67"/>
      <c r="TQ9" s="67"/>
      <c r="TR9" s="67"/>
      <c r="TS9" s="67"/>
      <c r="TT9" s="67"/>
      <c r="TU9" s="67"/>
      <c r="TV9" s="67"/>
      <c r="TW9" s="67"/>
      <c r="TX9" s="67"/>
      <c r="TY9" s="67"/>
      <c r="TZ9" s="67"/>
      <c r="UA9" s="67"/>
      <c r="UB9" s="67"/>
      <c r="UC9" s="67"/>
    </row>
    <row r="10" spans="1:549" ht="409.5" x14ac:dyDescent="0.25">
      <c r="A10" s="61">
        <v>9</v>
      </c>
      <c r="B10" s="86" t="s">
        <v>76</v>
      </c>
      <c r="C10" s="86" t="s">
        <v>55</v>
      </c>
      <c r="D10" s="87" t="s">
        <v>143</v>
      </c>
      <c r="E10" s="88" t="s">
        <v>144</v>
      </c>
      <c r="F10" s="92" t="s">
        <v>834</v>
      </c>
      <c r="G10" s="86" t="s">
        <v>145</v>
      </c>
      <c r="H10" s="86" t="s">
        <v>98</v>
      </c>
      <c r="I10" s="86" t="s">
        <v>38</v>
      </c>
      <c r="J10" s="86" t="s">
        <v>99</v>
      </c>
      <c r="K10" s="86" t="s">
        <v>147</v>
      </c>
      <c r="L10" s="86" t="s">
        <v>148</v>
      </c>
      <c r="M10" s="87" t="s">
        <v>62</v>
      </c>
      <c r="N10" s="87" t="s">
        <v>149</v>
      </c>
      <c r="O10" s="86" t="s">
        <v>150</v>
      </c>
      <c r="P10" s="86" t="s">
        <v>151</v>
      </c>
      <c r="Q10" s="86" t="s">
        <v>152</v>
      </c>
      <c r="R10" s="86" t="s">
        <v>146</v>
      </c>
      <c r="S10" s="86" t="s">
        <v>153</v>
      </c>
      <c r="T10" s="86" t="s">
        <v>790</v>
      </c>
      <c r="U10" s="89" t="s">
        <v>154</v>
      </c>
      <c r="V10" s="90" t="s">
        <v>155</v>
      </c>
      <c r="W10" s="90" t="s">
        <v>156</v>
      </c>
      <c r="X10" s="86" t="s">
        <v>55</v>
      </c>
      <c r="Y10" s="90" t="s">
        <v>55</v>
      </c>
      <c r="Z10" s="90" t="s">
        <v>157</v>
      </c>
      <c r="AA10" s="90" t="s">
        <v>158</v>
      </c>
      <c r="AB10" s="90" t="s">
        <v>159</v>
      </c>
      <c r="AC10" s="90" t="s">
        <v>160</v>
      </c>
      <c r="AD10" s="90" t="s">
        <v>161</v>
      </c>
      <c r="AE10" s="94" t="s">
        <v>162</v>
      </c>
      <c r="AF10" s="155" t="s">
        <v>163</v>
      </c>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c r="IW10" s="67"/>
      <c r="IX10" s="67"/>
      <c r="IY10" s="67"/>
      <c r="IZ10" s="67"/>
      <c r="JA10" s="67"/>
      <c r="JB10" s="67"/>
      <c r="JC10" s="67"/>
      <c r="JD10" s="67"/>
      <c r="JE10" s="67"/>
      <c r="JF10" s="67"/>
      <c r="JG10" s="67"/>
      <c r="JH10" s="67"/>
      <c r="JI10" s="67"/>
      <c r="JJ10" s="67"/>
      <c r="JK10" s="67"/>
      <c r="JL10" s="67"/>
      <c r="JM10" s="67"/>
      <c r="JN10" s="67"/>
      <c r="JO10" s="67"/>
      <c r="JP10" s="67"/>
      <c r="JQ10" s="67"/>
      <c r="JR10" s="67"/>
      <c r="JS10" s="67"/>
      <c r="JT10" s="67"/>
      <c r="JU10" s="67"/>
      <c r="JV10" s="67"/>
      <c r="JW10" s="67"/>
      <c r="JX10" s="67"/>
      <c r="JY10" s="67"/>
      <c r="JZ10" s="67"/>
      <c r="KA10" s="67"/>
      <c r="KB10" s="67"/>
      <c r="KC10" s="67"/>
      <c r="KD10" s="67"/>
      <c r="KE10" s="67"/>
      <c r="KF10" s="67"/>
      <c r="KG10" s="67"/>
      <c r="KH10" s="67"/>
      <c r="KI10" s="67"/>
      <c r="KJ10" s="67"/>
      <c r="KK10" s="67"/>
      <c r="KL10" s="67"/>
      <c r="KM10" s="67"/>
      <c r="KN10" s="67"/>
      <c r="KO10" s="67"/>
      <c r="KP10" s="67"/>
      <c r="KQ10" s="67"/>
      <c r="KR10" s="67"/>
      <c r="KS10" s="67"/>
      <c r="KT10" s="67"/>
      <c r="KU10" s="67"/>
      <c r="KV10" s="67"/>
      <c r="KW10" s="67"/>
      <c r="KX10" s="67"/>
      <c r="KY10" s="67"/>
      <c r="KZ10" s="67"/>
      <c r="LA10" s="67"/>
      <c r="LB10" s="67"/>
      <c r="LC10" s="67"/>
      <c r="LD10" s="67"/>
      <c r="LE10" s="67"/>
      <c r="LF10" s="67"/>
      <c r="LG10" s="67"/>
      <c r="LH10" s="67"/>
      <c r="LI10" s="67"/>
      <c r="LJ10" s="67"/>
      <c r="LK10" s="67"/>
      <c r="LL10" s="67"/>
      <c r="LM10" s="67"/>
      <c r="LN10" s="67"/>
      <c r="LO10" s="67"/>
      <c r="LP10" s="67"/>
      <c r="LQ10" s="67"/>
      <c r="LR10" s="67"/>
      <c r="LS10" s="67"/>
      <c r="LT10" s="67"/>
      <c r="LU10" s="67"/>
      <c r="LV10" s="67"/>
      <c r="LW10" s="67"/>
      <c r="LX10" s="67"/>
      <c r="LY10" s="67"/>
      <c r="LZ10" s="67"/>
      <c r="MA10" s="67"/>
      <c r="MB10" s="67"/>
      <c r="MC10" s="67"/>
      <c r="MD10" s="67"/>
      <c r="ME10" s="67"/>
      <c r="MF10" s="67"/>
      <c r="MG10" s="67"/>
      <c r="MH10" s="67"/>
      <c r="MI10" s="67"/>
      <c r="MJ10" s="67"/>
      <c r="MK10" s="67"/>
      <c r="ML10" s="67"/>
      <c r="MM10" s="67"/>
      <c r="MN10" s="67"/>
      <c r="MO10" s="67"/>
      <c r="MP10" s="67"/>
      <c r="MQ10" s="67"/>
      <c r="MR10" s="67"/>
      <c r="MS10" s="67"/>
      <c r="MT10" s="67"/>
      <c r="MU10" s="67"/>
      <c r="MV10" s="67"/>
      <c r="MW10" s="67"/>
      <c r="MX10" s="67"/>
      <c r="MY10" s="67"/>
      <c r="MZ10" s="67"/>
      <c r="NA10" s="67"/>
      <c r="NB10" s="67"/>
      <c r="NC10" s="67"/>
      <c r="ND10" s="67"/>
      <c r="NE10" s="67"/>
      <c r="NF10" s="67"/>
      <c r="NG10" s="67"/>
      <c r="NH10" s="67"/>
      <c r="NI10" s="67"/>
      <c r="NJ10" s="67"/>
      <c r="NK10" s="67"/>
      <c r="NL10" s="67"/>
      <c r="NM10" s="67"/>
      <c r="NN10" s="67"/>
      <c r="NO10" s="67"/>
      <c r="NP10" s="67"/>
      <c r="NQ10" s="67"/>
      <c r="NR10" s="67"/>
      <c r="NS10" s="67"/>
      <c r="NT10" s="67"/>
      <c r="NU10" s="67"/>
      <c r="NV10" s="67"/>
      <c r="NW10" s="67"/>
      <c r="NX10" s="67"/>
      <c r="NY10" s="67"/>
      <c r="NZ10" s="67"/>
      <c r="OA10" s="67"/>
      <c r="OB10" s="67"/>
      <c r="OC10" s="67"/>
      <c r="OD10" s="67"/>
      <c r="OE10" s="67"/>
      <c r="OF10" s="67"/>
      <c r="OG10" s="67"/>
      <c r="OH10" s="67"/>
      <c r="OI10" s="67"/>
      <c r="OJ10" s="67"/>
      <c r="OK10" s="67"/>
      <c r="OL10" s="67"/>
      <c r="OM10" s="67"/>
      <c r="ON10" s="67"/>
      <c r="OO10" s="67"/>
      <c r="OP10" s="67"/>
      <c r="OQ10" s="67"/>
      <c r="OR10" s="67"/>
      <c r="OS10" s="67"/>
      <c r="OT10" s="67"/>
      <c r="OU10" s="67"/>
      <c r="OV10" s="67"/>
      <c r="OW10" s="67"/>
      <c r="OX10" s="67"/>
      <c r="OY10" s="67"/>
      <c r="OZ10" s="67"/>
      <c r="PA10" s="67"/>
      <c r="PB10" s="67"/>
      <c r="PC10" s="67"/>
      <c r="PD10" s="67"/>
      <c r="PE10" s="67"/>
      <c r="PF10" s="67"/>
      <c r="PG10" s="67"/>
      <c r="PH10" s="67"/>
      <c r="PI10" s="67"/>
      <c r="PJ10" s="67"/>
      <c r="PK10" s="67"/>
      <c r="PL10" s="67"/>
      <c r="PM10" s="67"/>
      <c r="PN10" s="67"/>
      <c r="PO10" s="67"/>
      <c r="PP10" s="67"/>
      <c r="PQ10" s="67"/>
      <c r="PR10" s="67"/>
      <c r="PS10" s="67"/>
      <c r="PT10" s="67"/>
      <c r="PU10" s="67"/>
      <c r="PV10" s="67"/>
      <c r="PW10" s="67"/>
      <c r="PX10" s="67"/>
      <c r="PY10" s="67"/>
      <c r="PZ10" s="67"/>
      <c r="QA10" s="67"/>
      <c r="QB10" s="67"/>
      <c r="QC10" s="67"/>
      <c r="QD10" s="67"/>
      <c r="QE10" s="67"/>
      <c r="QF10" s="67"/>
      <c r="QG10" s="67"/>
      <c r="QH10" s="67"/>
      <c r="QI10" s="67"/>
      <c r="QJ10" s="67"/>
      <c r="QK10" s="67"/>
      <c r="QL10" s="67"/>
      <c r="QM10" s="67"/>
      <c r="QN10" s="67"/>
      <c r="QO10" s="67"/>
      <c r="QP10" s="67"/>
      <c r="QQ10" s="67"/>
      <c r="QR10" s="67"/>
      <c r="QS10" s="67"/>
      <c r="QT10" s="67"/>
      <c r="QU10" s="67"/>
      <c r="QV10" s="67"/>
      <c r="QW10" s="67"/>
      <c r="QX10" s="67"/>
      <c r="QY10" s="67"/>
      <c r="QZ10" s="67"/>
      <c r="RA10" s="67"/>
      <c r="RB10" s="67"/>
      <c r="RC10" s="67"/>
      <c r="RD10" s="67"/>
      <c r="RE10" s="67"/>
      <c r="RF10" s="67"/>
      <c r="RG10" s="67"/>
      <c r="RH10" s="67"/>
      <c r="RI10" s="67"/>
      <c r="RJ10" s="67"/>
      <c r="RK10" s="67"/>
      <c r="RL10" s="67"/>
      <c r="RM10" s="67"/>
      <c r="RN10" s="67"/>
      <c r="RO10" s="67"/>
      <c r="RP10" s="67"/>
      <c r="RQ10" s="67"/>
      <c r="RR10" s="67"/>
      <c r="RS10" s="67"/>
      <c r="RT10" s="67"/>
      <c r="RU10" s="67"/>
      <c r="RV10" s="67"/>
      <c r="RW10" s="67"/>
      <c r="RX10" s="67"/>
      <c r="RY10" s="67"/>
      <c r="RZ10" s="67"/>
      <c r="SA10" s="67"/>
      <c r="SB10" s="67"/>
      <c r="SC10" s="67"/>
      <c r="SD10" s="67"/>
      <c r="SE10" s="67"/>
      <c r="SF10" s="67"/>
      <c r="SG10" s="67"/>
      <c r="SH10" s="67"/>
      <c r="SI10" s="67"/>
      <c r="SJ10" s="67"/>
      <c r="SK10" s="67"/>
      <c r="SL10" s="67"/>
      <c r="SM10" s="67"/>
      <c r="SN10" s="67"/>
      <c r="SO10" s="67"/>
      <c r="SP10" s="67"/>
      <c r="SQ10" s="67"/>
      <c r="SR10" s="67"/>
      <c r="SS10" s="67"/>
      <c r="ST10" s="67"/>
      <c r="SU10" s="67"/>
      <c r="SV10" s="67"/>
      <c r="SW10" s="67"/>
      <c r="SX10" s="67"/>
      <c r="SY10" s="67"/>
      <c r="SZ10" s="67"/>
      <c r="TA10" s="67"/>
      <c r="TB10" s="67"/>
      <c r="TC10" s="67"/>
      <c r="TD10" s="67"/>
      <c r="TE10" s="67"/>
      <c r="TF10" s="67"/>
      <c r="TG10" s="67"/>
      <c r="TH10" s="67"/>
      <c r="TI10" s="67"/>
      <c r="TJ10" s="67"/>
      <c r="TK10" s="67"/>
      <c r="TL10" s="67"/>
      <c r="TM10" s="67"/>
      <c r="TN10" s="67"/>
      <c r="TO10" s="67"/>
      <c r="TP10" s="67"/>
      <c r="TQ10" s="67"/>
      <c r="TR10" s="67"/>
      <c r="TS10" s="67"/>
      <c r="TT10" s="67"/>
      <c r="TU10" s="67"/>
      <c r="TV10" s="67"/>
      <c r="TW10" s="67"/>
      <c r="TX10" s="67"/>
      <c r="TY10" s="67"/>
      <c r="TZ10" s="67"/>
      <c r="UA10" s="67"/>
      <c r="UB10" s="67"/>
      <c r="UC10" s="67"/>
    </row>
    <row r="11" spans="1:549" ht="165" x14ac:dyDescent="0.25">
      <c r="A11" s="61">
        <v>10</v>
      </c>
      <c r="B11" s="86" t="s">
        <v>76</v>
      </c>
      <c r="C11" s="86" t="s">
        <v>55</v>
      </c>
      <c r="D11" s="87" t="s">
        <v>164</v>
      </c>
      <c r="E11" s="88" t="s">
        <v>165</v>
      </c>
      <c r="F11" s="92" t="s">
        <v>166</v>
      </c>
      <c r="G11" s="86" t="s">
        <v>167</v>
      </c>
      <c r="H11" s="86" t="s">
        <v>98</v>
      </c>
      <c r="I11" s="86" t="s">
        <v>38</v>
      </c>
      <c r="J11" s="86" t="s">
        <v>99</v>
      </c>
      <c r="K11" s="86" t="s">
        <v>169</v>
      </c>
      <c r="L11" s="86" t="s">
        <v>170</v>
      </c>
      <c r="M11" s="87" t="s">
        <v>62</v>
      </c>
      <c r="N11" s="87" t="s">
        <v>171</v>
      </c>
      <c r="O11" s="86" t="s">
        <v>55</v>
      </c>
      <c r="P11" s="86"/>
      <c r="Q11" s="86" t="s">
        <v>172</v>
      </c>
      <c r="R11" s="86" t="s">
        <v>168</v>
      </c>
      <c r="S11" s="86" t="s">
        <v>173</v>
      </c>
      <c r="T11" s="86" t="s">
        <v>790</v>
      </c>
      <c r="U11" s="89" t="s">
        <v>174</v>
      </c>
      <c r="V11" s="90" t="s">
        <v>175</v>
      </c>
      <c r="W11" s="90" t="s">
        <v>176</v>
      </c>
      <c r="X11" s="86" t="s">
        <v>55</v>
      </c>
      <c r="Y11" s="90" t="s">
        <v>55</v>
      </c>
      <c r="Z11" s="90" t="s">
        <v>177</v>
      </c>
      <c r="AA11" s="90" t="s">
        <v>178</v>
      </c>
      <c r="AB11" s="90" t="s">
        <v>179</v>
      </c>
      <c r="AC11" s="90" t="s">
        <v>180</v>
      </c>
      <c r="AD11" s="90" t="s">
        <v>181</v>
      </c>
      <c r="AE11" s="95" t="s">
        <v>162</v>
      </c>
      <c r="AF11" s="155" t="s">
        <v>182</v>
      </c>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7"/>
      <c r="JW11" s="67"/>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7"/>
      <c r="LP11" s="67"/>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7"/>
      <c r="NI11" s="67"/>
      <c r="NJ11" s="67"/>
      <c r="NK11" s="67"/>
      <c r="NL11" s="67"/>
      <c r="NM11" s="67"/>
      <c r="NN11" s="67"/>
      <c r="NO11" s="67"/>
      <c r="NP11" s="67"/>
      <c r="NQ11" s="67"/>
      <c r="NR11" s="67"/>
      <c r="NS11" s="67"/>
      <c r="NT11" s="67"/>
      <c r="NU11" s="67"/>
      <c r="NV11" s="67"/>
      <c r="NW11" s="67"/>
      <c r="NX11" s="67"/>
      <c r="NY11" s="67"/>
      <c r="NZ11" s="67"/>
      <c r="OA11" s="67"/>
      <c r="OB11" s="67"/>
      <c r="OC11" s="67"/>
      <c r="OD11" s="67"/>
      <c r="OE11" s="67"/>
      <c r="OF11" s="67"/>
      <c r="OG11" s="67"/>
      <c r="OH11" s="67"/>
      <c r="OI11" s="67"/>
      <c r="OJ11" s="67"/>
      <c r="OK11" s="67"/>
      <c r="OL11" s="67"/>
      <c r="OM11" s="67"/>
      <c r="ON11" s="67"/>
      <c r="OO11" s="67"/>
      <c r="OP11" s="67"/>
      <c r="OQ11" s="67"/>
      <c r="OR11" s="67"/>
      <c r="OS11" s="67"/>
      <c r="OT11" s="67"/>
      <c r="OU11" s="67"/>
      <c r="OV11" s="67"/>
      <c r="OW11" s="67"/>
      <c r="OX11" s="67"/>
      <c r="OY11" s="67"/>
      <c r="OZ11" s="67"/>
      <c r="PA11" s="67"/>
      <c r="PB11" s="67"/>
      <c r="PC11" s="67"/>
      <c r="PD11" s="67"/>
      <c r="PE11" s="67"/>
      <c r="PF11" s="67"/>
      <c r="PG11" s="67"/>
      <c r="PH11" s="67"/>
      <c r="PI11" s="67"/>
      <c r="PJ11" s="67"/>
      <c r="PK11" s="67"/>
      <c r="PL11" s="67"/>
      <c r="PM11" s="67"/>
      <c r="PN11" s="67"/>
      <c r="PO11" s="67"/>
      <c r="PP11" s="67"/>
      <c r="PQ11" s="67"/>
      <c r="PR11" s="67"/>
      <c r="PS11" s="67"/>
      <c r="PT11" s="67"/>
      <c r="PU11" s="67"/>
      <c r="PV11" s="67"/>
      <c r="PW11" s="67"/>
      <c r="PX11" s="67"/>
      <c r="PY11" s="67"/>
      <c r="PZ11" s="67"/>
      <c r="QA11" s="67"/>
      <c r="QB11" s="67"/>
      <c r="QC11" s="67"/>
      <c r="QD11" s="67"/>
      <c r="QE11" s="67"/>
      <c r="QF11" s="67"/>
      <c r="QG11" s="67"/>
      <c r="QH11" s="67"/>
      <c r="QI11" s="67"/>
      <c r="QJ11" s="67"/>
      <c r="QK11" s="67"/>
      <c r="QL11" s="67"/>
      <c r="QM11" s="67"/>
      <c r="QN11" s="67"/>
      <c r="QO11" s="67"/>
      <c r="QP11" s="67"/>
      <c r="QQ11" s="67"/>
      <c r="QR11" s="67"/>
      <c r="QS11" s="67"/>
      <c r="QT11" s="67"/>
      <c r="QU11" s="67"/>
      <c r="QV11" s="67"/>
      <c r="QW11" s="67"/>
      <c r="QX11" s="67"/>
      <c r="QY11" s="67"/>
      <c r="QZ11" s="67"/>
      <c r="RA11" s="67"/>
      <c r="RB11" s="67"/>
      <c r="RC11" s="67"/>
      <c r="RD11" s="67"/>
      <c r="RE11" s="67"/>
      <c r="RF11" s="67"/>
      <c r="RG11" s="67"/>
      <c r="RH11" s="67"/>
      <c r="RI11" s="67"/>
      <c r="RJ11" s="67"/>
      <c r="RK11" s="67"/>
      <c r="RL11" s="67"/>
      <c r="RM11" s="67"/>
      <c r="RN11" s="67"/>
      <c r="RO11" s="67"/>
      <c r="RP11" s="67"/>
      <c r="RQ11" s="67"/>
      <c r="RR11" s="67"/>
      <c r="RS11" s="67"/>
      <c r="RT11" s="67"/>
      <c r="RU11" s="67"/>
      <c r="RV11" s="67"/>
      <c r="RW11" s="67"/>
      <c r="RX11" s="67"/>
      <c r="RY11" s="67"/>
      <c r="RZ11" s="67"/>
      <c r="SA11" s="67"/>
      <c r="SB11" s="67"/>
      <c r="SC11" s="67"/>
      <c r="SD11" s="67"/>
      <c r="SE11" s="67"/>
      <c r="SF11" s="67"/>
      <c r="SG11" s="67"/>
      <c r="SH11" s="67"/>
      <c r="SI11" s="67"/>
      <c r="SJ11" s="67"/>
      <c r="SK11" s="67"/>
      <c r="SL11" s="67"/>
      <c r="SM11" s="67"/>
      <c r="SN11" s="67"/>
      <c r="SO11" s="67"/>
      <c r="SP11" s="67"/>
      <c r="SQ11" s="67"/>
      <c r="SR11" s="67"/>
      <c r="SS11" s="67"/>
      <c r="ST11" s="67"/>
      <c r="SU11" s="67"/>
      <c r="SV11" s="67"/>
      <c r="SW11" s="67"/>
      <c r="SX11" s="67"/>
      <c r="SY11" s="67"/>
      <c r="SZ11" s="67"/>
      <c r="TA11" s="67"/>
      <c r="TB11" s="67"/>
      <c r="TC11" s="67"/>
      <c r="TD11" s="67"/>
      <c r="TE11" s="67"/>
      <c r="TF11" s="67"/>
      <c r="TG11" s="67"/>
      <c r="TH11" s="67"/>
      <c r="TI11" s="67"/>
      <c r="TJ11" s="67"/>
      <c r="TK11" s="67"/>
      <c r="TL11" s="67"/>
      <c r="TM11" s="67"/>
      <c r="TN11" s="67"/>
      <c r="TO11" s="67"/>
      <c r="TP11" s="67"/>
      <c r="TQ11" s="67"/>
      <c r="TR11" s="67"/>
      <c r="TS11" s="67"/>
      <c r="TT11" s="67"/>
      <c r="TU11" s="67"/>
      <c r="TV11" s="67"/>
      <c r="TW11" s="67"/>
      <c r="TX11" s="67"/>
      <c r="TY11" s="67"/>
      <c r="TZ11" s="67"/>
      <c r="UA11" s="67"/>
      <c r="UB11" s="67"/>
      <c r="UC11" s="67"/>
    </row>
    <row r="12" spans="1:549" ht="214.5" x14ac:dyDescent="0.25">
      <c r="A12" s="61">
        <v>11</v>
      </c>
      <c r="B12" s="86" t="s">
        <v>76</v>
      </c>
      <c r="C12" s="86" t="s">
        <v>55</v>
      </c>
      <c r="D12" s="87" t="s">
        <v>964</v>
      </c>
      <c r="E12" s="88" t="s">
        <v>183</v>
      </c>
      <c r="F12" s="89" t="s">
        <v>924</v>
      </c>
      <c r="G12" s="86" t="s">
        <v>184</v>
      </c>
      <c r="H12" s="86" t="s">
        <v>185</v>
      </c>
      <c r="I12" s="86" t="s">
        <v>38</v>
      </c>
      <c r="J12" s="86" t="s">
        <v>39</v>
      </c>
      <c r="K12" s="86" t="s">
        <v>186</v>
      </c>
      <c r="L12" s="86" t="s">
        <v>187</v>
      </c>
      <c r="M12" s="87" t="s">
        <v>62</v>
      </c>
      <c r="N12" s="87" t="s">
        <v>188</v>
      </c>
      <c r="O12" s="86" t="s">
        <v>189</v>
      </c>
      <c r="P12" s="86" t="s">
        <v>190</v>
      </c>
      <c r="Q12" s="86" t="s">
        <v>191</v>
      </c>
      <c r="R12" s="86" t="s">
        <v>75</v>
      </c>
      <c r="S12" s="86" t="s">
        <v>192</v>
      </c>
      <c r="T12" s="86" t="s">
        <v>790</v>
      </c>
      <c r="U12" s="89" t="s">
        <v>946</v>
      </c>
      <c r="V12" s="90" t="s">
        <v>193</v>
      </c>
      <c r="W12" s="90" t="s">
        <v>194</v>
      </c>
      <c r="X12" s="86" t="s">
        <v>55</v>
      </c>
      <c r="Y12" s="90" t="s">
        <v>195</v>
      </c>
      <c r="Z12" s="90" t="s">
        <v>196</v>
      </c>
      <c r="AA12" s="90" t="s">
        <v>197</v>
      </c>
      <c r="AB12" s="90" t="s">
        <v>198</v>
      </c>
      <c r="AC12" s="90" t="s">
        <v>199</v>
      </c>
      <c r="AD12" s="90" t="s">
        <v>55</v>
      </c>
      <c r="AE12" s="95" t="s">
        <v>200</v>
      </c>
      <c r="AF12" s="155" t="s">
        <v>201</v>
      </c>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c r="IW12" s="67"/>
      <c r="IX12" s="67"/>
      <c r="IY12" s="67"/>
      <c r="IZ12" s="67"/>
      <c r="JA12" s="67"/>
      <c r="JB12" s="67"/>
      <c r="JC12" s="67"/>
      <c r="JD12" s="67"/>
      <c r="JE12" s="67"/>
      <c r="JF12" s="67"/>
      <c r="JG12" s="67"/>
      <c r="JH12" s="67"/>
      <c r="JI12" s="67"/>
      <c r="JJ12" s="67"/>
      <c r="JK12" s="67"/>
      <c r="JL12" s="67"/>
      <c r="JM12" s="67"/>
      <c r="JN12" s="67"/>
      <c r="JO12" s="67"/>
      <c r="JP12" s="67"/>
      <c r="JQ12" s="67"/>
      <c r="JR12" s="67"/>
      <c r="JS12" s="67"/>
      <c r="JT12" s="67"/>
      <c r="JU12" s="67"/>
      <c r="JV12" s="67"/>
      <c r="JW12" s="67"/>
      <c r="JX12" s="67"/>
      <c r="JY12" s="67"/>
      <c r="JZ12" s="67"/>
      <c r="KA12" s="67"/>
      <c r="KB12" s="67"/>
      <c r="KC12" s="67"/>
      <c r="KD12" s="67"/>
      <c r="KE12" s="67"/>
      <c r="KF12" s="67"/>
      <c r="KG12" s="67"/>
      <c r="KH12" s="67"/>
      <c r="KI12" s="67"/>
      <c r="KJ12" s="67"/>
      <c r="KK12" s="67"/>
      <c r="KL12" s="67"/>
      <c r="KM12" s="67"/>
      <c r="KN12" s="67"/>
      <c r="KO12" s="67"/>
      <c r="KP12" s="67"/>
      <c r="KQ12" s="67"/>
      <c r="KR12" s="67"/>
      <c r="KS12" s="67"/>
      <c r="KT12" s="67"/>
      <c r="KU12" s="67"/>
      <c r="KV12" s="67"/>
      <c r="KW12" s="67"/>
      <c r="KX12" s="67"/>
      <c r="KY12" s="67"/>
      <c r="KZ12" s="67"/>
      <c r="LA12" s="67"/>
      <c r="LB12" s="67"/>
      <c r="LC12" s="67"/>
      <c r="LD12" s="67"/>
      <c r="LE12" s="67"/>
      <c r="LF12" s="67"/>
      <c r="LG12" s="67"/>
      <c r="LH12" s="67"/>
      <c r="LI12" s="67"/>
      <c r="LJ12" s="67"/>
      <c r="LK12" s="67"/>
      <c r="LL12" s="67"/>
      <c r="LM12" s="67"/>
      <c r="LN12" s="67"/>
      <c r="LO12" s="67"/>
      <c r="LP12" s="67"/>
      <c r="LQ12" s="67"/>
      <c r="LR12" s="67"/>
      <c r="LS12" s="67"/>
      <c r="LT12" s="67"/>
      <c r="LU12" s="67"/>
      <c r="LV12" s="67"/>
      <c r="LW12" s="67"/>
      <c r="LX12" s="67"/>
      <c r="LY12" s="67"/>
      <c r="LZ12" s="67"/>
      <c r="MA12" s="67"/>
      <c r="MB12" s="67"/>
      <c r="MC12" s="67"/>
      <c r="MD12" s="67"/>
      <c r="ME12" s="67"/>
      <c r="MF12" s="67"/>
      <c r="MG12" s="67"/>
      <c r="MH12" s="67"/>
      <c r="MI12" s="67"/>
      <c r="MJ12" s="67"/>
      <c r="MK12" s="67"/>
      <c r="ML12" s="67"/>
      <c r="MM12" s="67"/>
      <c r="MN12" s="67"/>
      <c r="MO12" s="67"/>
      <c r="MP12" s="67"/>
      <c r="MQ12" s="67"/>
      <c r="MR12" s="67"/>
      <c r="MS12" s="67"/>
      <c r="MT12" s="67"/>
      <c r="MU12" s="67"/>
      <c r="MV12" s="67"/>
      <c r="MW12" s="67"/>
      <c r="MX12" s="67"/>
      <c r="MY12" s="67"/>
      <c r="MZ12" s="67"/>
      <c r="NA12" s="67"/>
      <c r="NB12" s="67"/>
      <c r="NC12" s="67"/>
      <c r="ND12" s="67"/>
      <c r="NE12" s="67"/>
      <c r="NF12" s="67"/>
      <c r="NG12" s="67"/>
      <c r="NH12" s="67"/>
      <c r="NI12" s="67"/>
      <c r="NJ12" s="67"/>
      <c r="NK12" s="67"/>
      <c r="NL12" s="67"/>
      <c r="NM12" s="67"/>
      <c r="NN12" s="67"/>
      <c r="NO12" s="67"/>
      <c r="NP12" s="67"/>
      <c r="NQ12" s="67"/>
      <c r="NR12" s="67"/>
      <c r="NS12" s="67"/>
      <c r="NT12" s="67"/>
      <c r="NU12" s="67"/>
      <c r="NV12" s="67"/>
      <c r="NW12" s="67"/>
      <c r="NX12" s="67"/>
      <c r="NY12" s="67"/>
      <c r="NZ12" s="67"/>
      <c r="OA12" s="67"/>
      <c r="OB12" s="67"/>
      <c r="OC12" s="67"/>
      <c r="OD12" s="67"/>
      <c r="OE12" s="67"/>
      <c r="OF12" s="67"/>
      <c r="OG12" s="67"/>
      <c r="OH12" s="67"/>
      <c r="OI12" s="67"/>
      <c r="OJ12" s="67"/>
      <c r="OK12" s="67"/>
      <c r="OL12" s="67"/>
      <c r="OM12" s="67"/>
      <c r="ON12" s="67"/>
      <c r="OO12" s="67"/>
      <c r="OP12" s="67"/>
      <c r="OQ12" s="67"/>
      <c r="OR12" s="67"/>
      <c r="OS12" s="67"/>
      <c r="OT12" s="67"/>
      <c r="OU12" s="67"/>
      <c r="OV12" s="67"/>
      <c r="OW12" s="67"/>
      <c r="OX12" s="67"/>
      <c r="OY12" s="67"/>
      <c r="OZ12" s="67"/>
      <c r="PA12" s="67"/>
      <c r="PB12" s="67"/>
      <c r="PC12" s="67"/>
      <c r="PD12" s="67"/>
      <c r="PE12" s="67"/>
      <c r="PF12" s="67"/>
      <c r="PG12" s="67"/>
      <c r="PH12" s="67"/>
      <c r="PI12" s="67"/>
      <c r="PJ12" s="67"/>
      <c r="PK12" s="67"/>
      <c r="PL12" s="67"/>
      <c r="PM12" s="67"/>
      <c r="PN12" s="67"/>
      <c r="PO12" s="67"/>
      <c r="PP12" s="67"/>
      <c r="PQ12" s="67"/>
      <c r="PR12" s="67"/>
      <c r="PS12" s="67"/>
      <c r="PT12" s="67"/>
      <c r="PU12" s="67"/>
      <c r="PV12" s="67"/>
      <c r="PW12" s="67"/>
      <c r="PX12" s="67"/>
      <c r="PY12" s="67"/>
      <c r="PZ12" s="67"/>
      <c r="QA12" s="67"/>
      <c r="QB12" s="67"/>
      <c r="QC12" s="67"/>
      <c r="QD12" s="67"/>
      <c r="QE12" s="67"/>
      <c r="QF12" s="67"/>
      <c r="QG12" s="67"/>
      <c r="QH12" s="67"/>
      <c r="QI12" s="67"/>
      <c r="QJ12" s="67"/>
      <c r="QK12" s="67"/>
      <c r="QL12" s="67"/>
      <c r="QM12" s="67"/>
      <c r="QN12" s="67"/>
      <c r="QO12" s="67"/>
      <c r="QP12" s="67"/>
      <c r="QQ12" s="67"/>
      <c r="QR12" s="67"/>
      <c r="QS12" s="67"/>
      <c r="QT12" s="67"/>
      <c r="QU12" s="67"/>
      <c r="QV12" s="67"/>
      <c r="QW12" s="67"/>
      <c r="QX12" s="67"/>
      <c r="QY12" s="67"/>
      <c r="QZ12" s="67"/>
      <c r="RA12" s="67"/>
      <c r="RB12" s="67"/>
      <c r="RC12" s="67"/>
      <c r="RD12" s="67"/>
      <c r="RE12" s="67"/>
      <c r="RF12" s="67"/>
      <c r="RG12" s="67"/>
      <c r="RH12" s="67"/>
      <c r="RI12" s="67"/>
      <c r="RJ12" s="67"/>
      <c r="RK12" s="67"/>
      <c r="RL12" s="67"/>
      <c r="RM12" s="67"/>
      <c r="RN12" s="67"/>
      <c r="RO12" s="67"/>
      <c r="RP12" s="67"/>
      <c r="RQ12" s="67"/>
      <c r="RR12" s="67"/>
      <c r="RS12" s="67"/>
      <c r="RT12" s="67"/>
      <c r="RU12" s="67"/>
      <c r="RV12" s="67"/>
      <c r="RW12" s="67"/>
      <c r="RX12" s="67"/>
      <c r="RY12" s="67"/>
      <c r="RZ12" s="67"/>
      <c r="SA12" s="67"/>
      <c r="SB12" s="67"/>
      <c r="SC12" s="67"/>
      <c r="SD12" s="67"/>
      <c r="SE12" s="67"/>
      <c r="SF12" s="67"/>
      <c r="SG12" s="67"/>
      <c r="SH12" s="67"/>
      <c r="SI12" s="67"/>
      <c r="SJ12" s="67"/>
      <c r="SK12" s="67"/>
      <c r="SL12" s="67"/>
      <c r="SM12" s="67"/>
      <c r="SN12" s="67"/>
      <c r="SO12" s="67"/>
      <c r="SP12" s="67"/>
      <c r="SQ12" s="67"/>
      <c r="SR12" s="67"/>
      <c r="SS12" s="67"/>
      <c r="ST12" s="67"/>
      <c r="SU12" s="67"/>
      <c r="SV12" s="67"/>
      <c r="SW12" s="67"/>
      <c r="SX12" s="67"/>
      <c r="SY12" s="67"/>
      <c r="SZ12" s="67"/>
      <c r="TA12" s="67"/>
      <c r="TB12" s="67"/>
      <c r="TC12" s="67"/>
      <c r="TD12" s="67"/>
      <c r="TE12" s="67"/>
      <c r="TF12" s="67"/>
      <c r="TG12" s="67"/>
      <c r="TH12" s="67"/>
      <c r="TI12" s="67"/>
      <c r="TJ12" s="67"/>
      <c r="TK12" s="67"/>
      <c r="TL12" s="67"/>
      <c r="TM12" s="67"/>
      <c r="TN12" s="67"/>
      <c r="TO12" s="67"/>
      <c r="TP12" s="67"/>
      <c r="TQ12" s="67"/>
      <c r="TR12" s="67"/>
      <c r="TS12" s="67"/>
      <c r="TT12" s="67"/>
      <c r="TU12" s="67"/>
      <c r="TV12" s="67"/>
      <c r="TW12" s="67"/>
      <c r="TX12" s="67"/>
      <c r="TY12" s="67"/>
      <c r="TZ12" s="67"/>
      <c r="UA12" s="67"/>
      <c r="UB12" s="67"/>
      <c r="UC12" s="67"/>
    </row>
    <row r="13" spans="1:549" s="1" customFormat="1" ht="313.5" x14ac:dyDescent="0.25">
      <c r="A13" s="108">
        <v>12</v>
      </c>
      <c r="B13" s="96" t="s">
        <v>33</v>
      </c>
      <c r="C13" s="96" t="s">
        <v>64</v>
      </c>
      <c r="D13" s="97" t="s">
        <v>202</v>
      </c>
      <c r="E13" s="98" t="s">
        <v>203</v>
      </c>
      <c r="F13" s="99" t="s">
        <v>837</v>
      </c>
      <c r="G13" s="97" t="s">
        <v>204</v>
      </c>
      <c r="H13" s="97" t="s">
        <v>98</v>
      </c>
      <c r="I13" s="97" t="s">
        <v>38</v>
      </c>
      <c r="J13" s="96" t="s">
        <v>205</v>
      </c>
      <c r="K13" s="96" t="s">
        <v>207</v>
      </c>
      <c r="L13" s="96" t="s">
        <v>208</v>
      </c>
      <c r="M13" s="97" t="s">
        <v>43</v>
      </c>
      <c r="N13" s="97" t="s">
        <v>209</v>
      </c>
      <c r="O13" s="96" t="s">
        <v>210</v>
      </c>
      <c r="P13" s="96" t="s">
        <v>46</v>
      </c>
      <c r="Q13" s="96" t="s">
        <v>211</v>
      </c>
      <c r="R13" s="96" t="s">
        <v>206</v>
      </c>
      <c r="S13" s="96" t="s">
        <v>212</v>
      </c>
      <c r="T13" s="96" t="s">
        <v>791</v>
      </c>
      <c r="U13" s="96" t="s">
        <v>213</v>
      </c>
      <c r="V13" s="100" t="s">
        <v>838</v>
      </c>
      <c r="W13" s="100" t="s">
        <v>214</v>
      </c>
      <c r="X13" s="96" t="s">
        <v>55</v>
      </c>
      <c r="Y13" s="100" t="s">
        <v>839</v>
      </c>
      <c r="Z13" s="100" t="s">
        <v>75</v>
      </c>
      <c r="AA13" s="100" t="s">
        <v>215</v>
      </c>
      <c r="AB13" s="100" t="s">
        <v>216</v>
      </c>
      <c r="AC13" s="100" t="s">
        <v>217</v>
      </c>
      <c r="AD13" s="101" t="s">
        <v>218</v>
      </c>
      <c r="AE13" s="97" t="s">
        <v>219</v>
      </c>
      <c r="AF13" s="101" t="s">
        <v>220</v>
      </c>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7"/>
      <c r="IX13" s="67"/>
      <c r="IY13" s="67"/>
      <c r="IZ13" s="67"/>
      <c r="JA13" s="67"/>
      <c r="JB13" s="67"/>
      <c r="JC13" s="67"/>
      <c r="JD13" s="67"/>
      <c r="JE13" s="67"/>
      <c r="JF13" s="67"/>
      <c r="JG13" s="67"/>
      <c r="JH13" s="67"/>
      <c r="JI13" s="67"/>
      <c r="JJ13" s="67"/>
      <c r="JK13" s="67"/>
      <c r="JL13" s="67"/>
      <c r="JM13" s="67"/>
      <c r="JN13" s="67"/>
      <c r="JO13" s="67"/>
      <c r="JP13" s="67"/>
      <c r="JQ13" s="67"/>
      <c r="JR13" s="67"/>
      <c r="JS13" s="67"/>
      <c r="JT13" s="67"/>
      <c r="JU13" s="67"/>
      <c r="JV13" s="67"/>
      <c r="JW13" s="67"/>
      <c r="JX13" s="67"/>
      <c r="JY13" s="67"/>
      <c r="JZ13" s="67"/>
      <c r="KA13" s="67"/>
      <c r="KB13" s="67"/>
      <c r="KC13" s="67"/>
      <c r="KD13" s="67"/>
      <c r="KE13" s="67"/>
      <c r="KF13" s="67"/>
      <c r="KG13" s="67"/>
      <c r="KH13" s="67"/>
      <c r="KI13" s="67"/>
      <c r="KJ13" s="67"/>
      <c r="KK13" s="67"/>
      <c r="KL13" s="67"/>
      <c r="KM13" s="67"/>
      <c r="KN13" s="67"/>
      <c r="KO13" s="67"/>
      <c r="KP13" s="67"/>
      <c r="KQ13" s="67"/>
      <c r="KR13" s="67"/>
      <c r="KS13" s="67"/>
      <c r="KT13" s="67"/>
      <c r="KU13" s="67"/>
      <c r="KV13" s="67"/>
      <c r="KW13" s="67"/>
      <c r="KX13" s="67"/>
      <c r="KY13" s="67"/>
      <c r="KZ13" s="67"/>
      <c r="LA13" s="67"/>
      <c r="LB13" s="67"/>
      <c r="LC13" s="67"/>
      <c r="LD13" s="67"/>
      <c r="LE13" s="67"/>
      <c r="LF13" s="67"/>
      <c r="LG13" s="67"/>
      <c r="LH13" s="67"/>
      <c r="LI13" s="67"/>
      <c r="LJ13" s="67"/>
      <c r="LK13" s="67"/>
      <c r="LL13" s="67"/>
      <c r="LM13" s="67"/>
      <c r="LN13" s="67"/>
      <c r="LO13" s="67"/>
      <c r="LP13" s="67"/>
      <c r="LQ13" s="67"/>
      <c r="LR13" s="67"/>
      <c r="LS13" s="67"/>
      <c r="LT13" s="67"/>
      <c r="LU13" s="67"/>
      <c r="LV13" s="67"/>
      <c r="LW13" s="67"/>
      <c r="LX13" s="67"/>
      <c r="LY13" s="67"/>
      <c r="LZ13" s="67"/>
      <c r="MA13" s="67"/>
      <c r="MB13" s="67"/>
      <c r="MC13" s="67"/>
      <c r="MD13" s="67"/>
      <c r="ME13" s="67"/>
      <c r="MF13" s="67"/>
      <c r="MG13" s="67"/>
      <c r="MH13" s="67"/>
      <c r="MI13" s="67"/>
      <c r="MJ13" s="67"/>
      <c r="MK13" s="67"/>
      <c r="ML13" s="67"/>
      <c r="MM13" s="67"/>
      <c r="MN13" s="67"/>
      <c r="MO13" s="67"/>
      <c r="MP13" s="67"/>
      <c r="MQ13" s="67"/>
      <c r="MR13" s="67"/>
      <c r="MS13" s="67"/>
      <c r="MT13" s="67"/>
      <c r="MU13" s="67"/>
      <c r="MV13" s="67"/>
      <c r="MW13" s="67"/>
      <c r="MX13" s="67"/>
      <c r="MY13" s="67"/>
      <c r="MZ13" s="67"/>
      <c r="NA13" s="67"/>
      <c r="NB13" s="67"/>
      <c r="NC13" s="67"/>
      <c r="ND13" s="67"/>
      <c r="NE13" s="67"/>
      <c r="NF13" s="67"/>
      <c r="NG13" s="67"/>
      <c r="NH13" s="67"/>
      <c r="NI13" s="67"/>
      <c r="NJ13" s="67"/>
      <c r="NK13" s="67"/>
      <c r="NL13" s="67"/>
      <c r="NM13" s="67"/>
      <c r="NN13" s="67"/>
      <c r="NO13" s="67"/>
      <c r="NP13" s="67"/>
      <c r="NQ13" s="67"/>
      <c r="NR13" s="67"/>
      <c r="NS13" s="67"/>
      <c r="NT13" s="67"/>
      <c r="NU13" s="67"/>
      <c r="NV13" s="67"/>
      <c r="NW13" s="67"/>
      <c r="NX13" s="67"/>
      <c r="NY13" s="67"/>
      <c r="NZ13" s="67"/>
      <c r="OA13" s="67"/>
      <c r="OB13" s="67"/>
      <c r="OC13" s="67"/>
      <c r="OD13" s="67"/>
      <c r="OE13" s="67"/>
      <c r="OF13" s="67"/>
      <c r="OG13" s="67"/>
      <c r="OH13" s="67"/>
      <c r="OI13" s="67"/>
      <c r="OJ13" s="67"/>
      <c r="OK13" s="67"/>
      <c r="OL13" s="67"/>
      <c r="OM13" s="67"/>
      <c r="ON13" s="67"/>
      <c r="OO13" s="67"/>
      <c r="OP13" s="67"/>
      <c r="OQ13" s="67"/>
      <c r="OR13" s="67"/>
      <c r="OS13" s="67"/>
      <c r="OT13" s="67"/>
      <c r="OU13" s="67"/>
      <c r="OV13" s="67"/>
      <c r="OW13" s="67"/>
      <c r="OX13" s="67"/>
      <c r="OY13" s="67"/>
      <c r="OZ13" s="67"/>
      <c r="PA13" s="67"/>
      <c r="PB13" s="67"/>
      <c r="PC13" s="67"/>
      <c r="PD13" s="67"/>
      <c r="PE13" s="67"/>
      <c r="PF13" s="67"/>
      <c r="PG13" s="67"/>
      <c r="PH13" s="67"/>
      <c r="PI13" s="67"/>
      <c r="PJ13" s="67"/>
      <c r="PK13" s="67"/>
      <c r="PL13" s="67"/>
      <c r="PM13" s="67"/>
      <c r="PN13" s="67"/>
      <c r="PO13" s="67"/>
      <c r="PP13" s="67"/>
      <c r="PQ13" s="67"/>
      <c r="PR13" s="67"/>
      <c r="PS13" s="67"/>
      <c r="PT13" s="67"/>
      <c r="PU13" s="67"/>
      <c r="PV13" s="67"/>
      <c r="PW13" s="67"/>
      <c r="PX13" s="67"/>
      <c r="PY13" s="67"/>
      <c r="PZ13" s="67"/>
      <c r="QA13" s="67"/>
      <c r="QB13" s="67"/>
      <c r="QC13" s="67"/>
      <c r="QD13" s="67"/>
      <c r="QE13" s="67"/>
      <c r="QF13" s="67"/>
      <c r="QG13" s="67"/>
      <c r="QH13" s="67"/>
      <c r="QI13" s="67"/>
      <c r="QJ13" s="67"/>
      <c r="QK13" s="67"/>
      <c r="QL13" s="67"/>
      <c r="QM13" s="67"/>
      <c r="QN13" s="67"/>
      <c r="QO13" s="67"/>
      <c r="QP13" s="67"/>
      <c r="QQ13" s="67"/>
      <c r="QR13" s="67"/>
      <c r="QS13" s="67"/>
      <c r="QT13" s="67"/>
      <c r="QU13" s="67"/>
      <c r="QV13" s="67"/>
      <c r="QW13" s="67"/>
      <c r="QX13" s="67"/>
      <c r="QY13" s="67"/>
      <c r="QZ13" s="67"/>
      <c r="RA13" s="67"/>
      <c r="RB13" s="67"/>
      <c r="RC13" s="67"/>
      <c r="RD13" s="67"/>
      <c r="RE13" s="67"/>
      <c r="RF13" s="67"/>
      <c r="RG13" s="67"/>
      <c r="RH13" s="67"/>
      <c r="RI13" s="67"/>
      <c r="RJ13" s="67"/>
      <c r="RK13" s="67"/>
      <c r="RL13" s="67"/>
      <c r="RM13" s="67"/>
      <c r="RN13" s="67"/>
      <c r="RO13" s="67"/>
      <c r="RP13" s="67"/>
      <c r="RQ13" s="67"/>
      <c r="RR13" s="67"/>
      <c r="RS13" s="67"/>
      <c r="RT13" s="67"/>
      <c r="RU13" s="67"/>
      <c r="RV13" s="67"/>
      <c r="RW13" s="67"/>
      <c r="RX13" s="67"/>
      <c r="RY13" s="67"/>
      <c r="RZ13" s="67"/>
      <c r="SA13" s="67"/>
      <c r="SB13" s="67"/>
      <c r="SC13" s="67"/>
      <c r="SD13" s="67"/>
      <c r="SE13" s="67"/>
      <c r="SF13" s="67"/>
      <c r="SG13" s="67"/>
      <c r="SH13" s="67"/>
      <c r="SI13" s="67"/>
      <c r="SJ13" s="67"/>
      <c r="SK13" s="67"/>
      <c r="SL13" s="67"/>
      <c r="SM13" s="67"/>
      <c r="SN13" s="67"/>
      <c r="SO13" s="67"/>
      <c r="SP13" s="67"/>
      <c r="SQ13" s="67"/>
      <c r="SR13" s="67"/>
      <c r="SS13" s="67"/>
      <c r="ST13" s="67"/>
      <c r="SU13" s="67"/>
      <c r="SV13" s="67"/>
      <c r="SW13" s="67"/>
      <c r="SX13" s="67"/>
      <c r="SY13" s="67"/>
      <c r="SZ13" s="67"/>
      <c r="TA13" s="67"/>
      <c r="TB13" s="67"/>
      <c r="TC13" s="67"/>
      <c r="TD13" s="67"/>
      <c r="TE13" s="67"/>
      <c r="TF13" s="67"/>
      <c r="TG13" s="67"/>
      <c r="TH13" s="67"/>
      <c r="TI13" s="67"/>
      <c r="TJ13" s="67"/>
      <c r="TK13" s="67"/>
      <c r="TL13" s="67"/>
      <c r="TM13" s="67"/>
      <c r="TN13" s="67"/>
      <c r="TO13" s="67"/>
      <c r="TP13" s="67"/>
      <c r="TQ13" s="67"/>
      <c r="TR13" s="67"/>
      <c r="TS13" s="67"/>
      <c r="TT13" s="67"/>
      <c r="TU13" s="67"/>
      <c r="TV13" s="67"/>
      <c r="TW13" s="67"/>
      <c r="TX13" s="67"/>
      <c r="TY13" s="67"/>
      <c r="TZ13" s="67"/>
      <c r="UA13" s="67"/>
      <c r="UB13" s="67"/>
      <c r="UC13" s="67"/>
    </row>
    <row r="14" spans="1:549" s="1" customFormat="1" ht="313.5" customHeight="1" x14ac:dyDescent="0.25">
      <c r="A14" s="108">
        <v>13</v>
      </c>
      <c r="B14" s="96" t="s">
        <v>33</v>
      </c>
      <c r="C14" s="96" t="s">
        <v>76</v>
      </c>
      <c r="D14" s="97" t="s">
        <v>943</v>
      </c>
      <c r="E14" s="98" t="s">
        <v>221</v>
      </c>
      <c r="F14" s="112" t="s">
        <v>929</v>
      </c>
      <c r="G14" s="97" t="s">
        <v>222</v>
      </c>
      <c r="H14" s="97" t="s">
        <v>98</v>
      </c>
      <c r="I14" s="97" t="s">
        <v>38</v>
      </c>
      <c r="J14" s="96" t="s">
        <v>205</v>
      </c>
      <c r="K14" s="96" t="s">
        <v>223</v>
      </c>
      <c r="L14" s="96" t="s">
        <v>224</v>
      </c>
      <c r="M14" s="97" t="s">
        <v>11</v>
      </c>
      <c r="N14" s="97" t="s">
        <v>225</v>
      </c>
      <c r="O14" s="96" t="s">
        <v>226</v>
      </c>
      <c r="P14" s="96" t="s">
        <v>46</v>
      </c>
      <c r="Q14" s="96" t="s">
        <v>227</v>
      </c>
      <c r="R14" s="96" t="s">
        <v>69</v>
      </c>
      <c r="S14" s="96" t="s">
        <v>228</v>
      </c>
      <c r="T14" s="96" t="s">
        <v>790</v>
      </c>
      <c r="U14" s="96" t="s">
        <v>229</v>
      </c>
      <c r="V14" s="100" t="s">
        <v>230</v>
      </c>
      <c r="W14" s="100" t="s">
        <v>231</v>
      </c>
      <c r="X14" s="96" t="s">
        <v>232</v>
      </c>
      <c r="Y14" s="100" t="s">
        <v>75</v>
      </c>
      <c r="Z14" s="158" t="s">
        <v>840</v>
      </c>
      <c r="AA14" s="100" t="s">
        <v>841</v>
      </c>
      <c r="AB14" s="113" t="s">
        <v>842</v>
      </c>
      <c r="AC14" s="100" t="s">
        <v>233</v>
      </c>
      <c r="AD14" s="102" t="s">
        <v>55</v>
      </c>
      <c r="AE14" s="97" t="s">
        <v>234</v>
      </c>
      <c r="AF14" s="156" t="s">
        <v>235</v>
      </c>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c r="IC14" s="67"/>
      <c r="ID14" s="67"/>
      <c r="IE14" s="67"/>
      <c r="IF14" s="67"/>
      <c r="IG14" s="67"/>
      <c r="IH14" s="67"/>
      <c r="II14" s="67"/>
      <c r="IJ14" s="67"/>
      <c r="IK14" s="67"/>
      <c r="IL14" s="67"/>
      <c r="IM14" s="67"/>
      <c r="IN14" s="67"/>
      <c r="IO14" s="67"/>
      <c r="IP14" s="67"/>
      <c r="IQ14" s="67"/>
      <c r="IR14" s="67"/>
      <c r="IS14" s="67"/>
      <c r="IT14" s="67"/>
      <c r="IU14" s="67"/>
      <c r="IV14" s="67"/>
      <c r="IW14" s="67"/>
      <c r="IX14" s="67"/>
      <c r="IY14" s="67"/>
      <c r="IZ14" s="67"/>
      <c r="JA14" s="67"/>
      <c r="JB14" s="67"/>
      <c r="JC14" s="67"/>
      <c r="JD14" s="67"/>
      <c r="JE14" s="67"/>
      <c r="JF14" s="67"/>
      <c r="JG14" s="67"/>
      <c r="JH14" s="67"/>
      <c r="JI14" s="67"/>
      <c r="JJ14" s="67"/>
      <c r="JK14" s="67"/>
      <c r="JL14" s="67"/>
      <c r="JM14" s="67"/>
      <c r="JN14" s="67"/>
      <c r="JO14" s="67"/>
      <c r="JP14" s="67"/>
      <c r="JQ14" s="67"/>
      <c r="JR14" s="67"/>
      <c r="JS14" s="67"/>
      <c r="JT14" s="67"/>
      <c r="JU14" s="67"/>
      <c r="JV14" s="67"/>
      <c r="JW14" s="67"/>
      <c r="JX14" s="67"/>
      <c r="JY14" s="67"/>
      <c r="JZ14" s="67"/>
      <c r="KA14" s="67"/>
      <c r="KB14" s="67"/>
      <c r="KC14" s="67"/>
      <c r="KD14" s="67"/>
      <c r="KE14" s="67"/>
      <c r="KF14" s="67"/>
      <c r="KG14" s="67"/>
      <c r="KH14" s="67"/>
      <c r="KI14" s="67"/>
      <c r="KJ14" s="67"/>
      <c r="KK14" s="67"/>
      <c r="KL14" s="67"/>
      <c r="KM14" s="67"/>
      <c r="KN14" s="67"/>
      <c r="KO14" s="67"/>
      <c r="KP14" s="67"/>
      <c r="KQ14" s="67"/>
      <c r="KR14" s="67"/>
      <c r="KS14" s="67"/>
      <c r="KT14" s="67"/>
      <c r="KU14" s="67"/>
      <c r="KV14" s="67"/>
      <c r="KW14" s="67"/>
      <c r="KX14" s="67"/>
      <c r="KY14" s="67"/>
      <c r="KZ14" s="67"/>
      <c r="LA14" s="67"/>
      <c r="LB14" s="67"/>
      <c r="LC14" s="67"/>
      <c r="LD14" s="67"/>
      <c r="LE14" s="67"/>
      <c r="LF14" s="67"/>
      <c r="LG14" s="67"/>
      <c r="LH14" s="67"/>
      <c r="LI14" s="67"/>
      <c r="LJ14" s="67"/>
      <c r="LK14" s="67"/>
      <c r="LL14" s="67"/>
      <c r="LM14" s="67"/>
      <c r="LN14" s="67"/>
      <c r="LO14" s="67"/>
      <c r="LP14" s="67"/>
      <c r="LQ14" s="67"/>
      <c r="LR14" s="67"/>
      <c r="LS14" s="67"/>
      <c r="LT14" s="67"/>
      <c r="LU14" s="67"/>
      <c r="LV14" s="67"/>
      <c r="LW14" s="67"/>
      <c r="LX14" s="67"/>
      <c r="LY14" s="67"/>
      <c r="LZ14" s="67"/>
      <c r="MA14" s="67"/>
      <c r="MB14" s="67"/>
      <c r="MC14" s="67"/>
      <c r="MD14" s="67"/>
      <c r="ME14" s="67"/>
      <c r="MF14" s="67"/>
      <c r="MG14" s="67"/>
      <c r="MH14" s="67"/>
      <c r="MI14" s="67"/>
      <c r="MJ14" s="67"/>
      <c r="MK14" s="67"/>
      <c r="ML14" s="67"/>
      <c r="MM14" s="67"/>
      <c r="MN14" s="67"/>
      <c r="MO14" s="67"/>
      <c r="MP14" s="67"/>
      <c r="MQ14" s="67"/>
      <c r="MR14" s="67"/>
      <c r="MS14" s="67"/>
      <c r="MT14" s="67"/>
      <c r="MU14" s="67"/>
      <c r="MV14" s="67"/>
      <c r="MW14" s="67"/>
      <c r="MX14" s="67"/>
      <c r="MY14" s="67"/>
      <c r="MZ14" s="67"/>
      <c r="NA14" s="67"/>
      <c r="NB14" s="67"/>
      <c r="NC14" s="67"/>
      <c r="ND14" s="67"/>
      <c r="NE14" s="67"/>
      <c r="NF14" s="67"/>
      <c r="NG14" s="67"/>
      <c r="NH14" s="67"/>
      <c r="NI14" s="67"/>
      <c r="NJ14" s="67"/>
      <c r="NK14" s="67"/>
      <c r="NL14" s="67"/>
      <c r="NM14" s="67"/>
      <c r="NN14" s="67"/>
      <c r="NO14" s="67"/>
      <c r="NP14" s="67"/>
      <c r="NQ14" s="67"/>
      <c r="NR14" s="67"/>
      <c r="NS14" s="67"/>
      <c r="NT14" s="67"/>
      <c r="NU14" s="67"/>
      <c r="NV14" s="67"/>
      <c r="NW14" s="67"/>
      <c r="NX14" s="67"/>
      <c r="NY14" s="67"/>
      <c r="NZ14" s="67"/>
      <c r="OA14" s="67"/>
      <c r="OB14" s="67"/>
      <c r="OC14" s="67"/>
      <c r="OD14" s="67"/>
      <c r="OE14" s="67"/>
      <c r="OF14" s="67"/>
      <c r="OG14" s="67"/>
      <c r="OH14" s="67"/>
      <c r="OI14" s="67"/>
      <c r="OJ14" s="67"/>
      <c r="OK14" s="67"/>
      <c r="OL14" s="67"/>
      <c r="OM14" s="67"/>
      <c r="ON14" s="67"/>
      <c r="OO14" s="67"/>
      <c r="OP14" s="67"/>
      <c r="OQ14" s="67"/>
      <c r="OR14" s="67"/>
      <c r="OS14" s="67"/>
      <c r="OT14" s="67"/>
      <c r="OU14" s="67"/>
      <c r="OV14" s="67"/>
      <c r="OW14" s="67"/>
      <c r="OX14" s="67"/>
      <c r="OY14" s="67"/>
      <c r="OZ14" s="67"/>
      <c r="PA14" s="67"/>
      <c r="PB14" s="67"/>
      <c r="PC14" s="67"/>
      <c r="PD14" s="67"/>
      <c r="PE14" s="67"/>
      <c r="PF14" s="67"/>
      <c r="PG14" s="67"/>
      <c r="PH14" s="67"/>
      <c r="PI14" s="67"/>
      <c r="PJ14" s="67"/>
      <c r="PK14" s="67"/>
      <c r="PL14" s="67"/>
      <c r="PM14" s="67"/>
      <c r="PN14" s="67"/>
      <c r="PO14" s="67"/>
      <c r="PP14" s="67"/>
      <c r="PQ14" s="67"/>
      <c r="PR14" s="67"/>
      <c r="PS14" s="67"/>
      <c r="PT14" s="67"/>
      <c r="PU14" s="67"/>
      <c r="PV14" s="67"/>
      <c r="PW14" s="67"/>
      <c r="PX14" s="67"/>
      <c r="PY14" s="67"/>
      <c r="PZ14" s="67"/>
      <c r="QA14" s="67"/>
      <c r="QB14" s="67"/>
      <c r="QC14" s="67"/>
      <c r="QD14" s="67"/>
      <c r="QE14" s="67"/>
      <c r="QF14" s="67"/>
      <c r="QG14" s="67"/>
      <c r="QH14" s="67"/>
      <c r="QI14" s="67"/>
      <c r="QJ14" s="67"/>
      <c r="QK14" s="67"/>
      <c r="QL14" s="67"/>
      <c r="QM14" s="67"/>
      <c r="QN14" s="67"/>
      <c r="QO14" s="67"/>
      <c r="QP14" s="67"/>
      <c r="QQ14" s="67"/>
      <c r="QR14" s="67"/>
      <c r="QS14" s="67"/>
      <c r="QT14" s="67"/>
      <c r="QU14" s="67"/>
      <c r="QV14" s="67"/>
      <c r="QW14" s="67"/>
      <c r="QX14" s="67"/>
      <c r="QY14" s="67"/>
      <c r="QZ14" s="67"/>
      <c r="RA14" s="67"/>
      <c r="RB14" s="67"/>
      <c r="RC14" s="67"/>
      <c r="RD14" s="67"/>
      <c r="RE14" s="67"/>
      <c r="RF14" s="67"/>
      <c r="RG14" s="67"/>
      <c r="RH14" s="67"/>
      <c r="RI14" s="67"/>
      <c r="RJ14" s="67"/>
      <c r="RK14" s="67"/>
      <c r="RL14" s="67"/>
      <c r="RM14" s="67"/>
      <c r="RN14" s="67"/>
      <c r="RO14" s="67"/>
      <c r="RP14" s="67"/>
      <c r="RQ14" s="67"/>
      <c r="RR14" s="67"/>
      <c r="RS14" s="67"/>
      <c r="RT14" s="67"/>
      <c r="RU14" s="67"/>
      <c r="RV14" s="67"/>
      <c r="RW14" s="67"/>
      <c r="RX14" s="67"/>
      <c r="RY14" s="67"/>
      <c r="RZ14" s="67"/>
      <c r="SA14" s="67"/>
      <c r="SB14" s="67"/>
      <c r="SC14" s="67"/>
      <c r="SD14" s="67"/>
      <c r="SE14" s="67"/>
      <c r="SF14" s="67"/>
      <c r="SG14" s="67"/>
      <c r="SH14" s="67"/>
      <c r="SI14" s="67"/>
      <c r="SJ14" s="67"/>
      <c r="SK14" s="67"/>
      <c r="SL14" s="67"/>
      <c r="SM14" s="67"/>
      <c r="SN14" s="67"/>
      <c r="SO14" s="67"/>
      <c r="SP14" s="67"/>
      <c r="SQ14" s="67"/>
      <c r="SR14" s="67"/>
      <c r="SS14" s="67"/>
      <c r="ST14" s="67"/>
      <c r="SU14" s="67"/>
      <c r="SV14" s="67"/>
      <c r="SW14" s="67"/>
      <c r="SX14" s="67"/>
      <c r="SY14" s="67"/>
      <c r="SZ14" s="67"/>
      <c r="TA14" s="67"/>
      <c r="TB14" s="67"/>
      <c r="TC14" s="67"/>
      <c r="TD14" s="67"/>
      <c r="TE14" s="67"/>
      <c r="TF14" s="67"/>
      <c r="TG14" s="67"/>
      <c r="TH14" s="67"/>
      <c r="TI14" s="67"/>
      <c r="TJ14" s="67"/>
      <c r="TK14" s="67"/>
      <c r="TL14" s="67"/>
      <c r="TM14" s="67"/>
      <c r="TN14" s="67"/>
      <c r="TO14" s="67"/>
      <c r="TP14" s="67"/>
      <c r="TQ14" s="67"/>
      <c r="TR14" s="67"/>
      <c r="TS14" s="67"/>
      <c r="TT14" s="67"/>
      <c r="TU14" s="67"/>
      <c r="TV14" s="67"/>
      <c r="TW14" s="67"/>
      <c r="TX14" s="67"/>
      <c r="TY14" s="67"/>
      <c r="TZ14" s="67"/>
      <c r="UA14" s="67"/>
      <c r="UB14" s="67"/>
      <c r="UC14" s="67"/>
    </row>
    <row r="15" spans="1:549" s="1" customFormat="1" ht="264" customHeight="1" x14ac:dyDescent="0.25">
      <c r="A15" s="108">
        <v>14</v>
      </c>
      <c r="B15" s="96" t="s">
        <v>33</v>
      </c>
      <c r="C15" s="96" t="s">
        <v>125</v>
      </c>
      <c r="D15" s="97" t="s">
        <v>955</v>
      </c>
      <c r="E15" s="98" t="s">
        <v>236</v>
      </c>
      <c r="F15" s="99" t="s">
        <v>843</v>
      </c>
      <c r="G15" s="96" t="s">
        <v>237</v>
      </c>
      <c r="H15" s="96" t="s">
        <v>238</v>
      </c>
      <c r="I15" s="96" t="s">
        <v>239</v>
      </c>
      <c r="J15" s="96" t="s">
        <v>39</v>
      </c>
      <c r="K15" s="96" t="s">
        <v>240</v>
      </c>
      <c r="L15" s="96" t="s">
        <v>241</v>
      </c>
      <c r="M15" s="97" t="s">
        <v>62</v>
      </c>
      <c r="N15" s="97" t="s">
        <v>242</v>
      </c>
      <c r="O15" s="96" t="s">
        <v>243</v>
      </c>
      <c r="P15" s="96" t="s">
        <v>85</v>
      </c>
      <c r="Q15" s="96" t="s">
        <v>244</v>
      </c>
      <c r="R15" s="96" t="s">
        <v>75</v>
      </c>
      <c r="S15" s="96" t="s">
        <v>245</v>
      </c>
      <c r="T15" s="96" t="s">
        <v>790</v>
      </c>
      <c r="U15" s="96" t="s">
        <v>844</v>
      </c>
      <c r="V15" s="100" t="s">
        <v>845</v>
      </c>
      <c r="W15" s="100" t="s">
        <v>246</v>
      </c>
      <c r="X15" s="96" t="s">
        <v>247</v>
      </c>
      <c r="Y15" s="100" t="s">
        <v>846</v>
      </c>
      <c r="Z15" s="100" t="s">
        <v>248</v>
      </c>
      <c r="AA15" s="100" t="s">
        <v>249</v>
      </c>
      <c r="AB15" s="100" t="s">
        <v>250</v>
      </c>
      <c r="AC15" s="100" t="s">
        <v>847</v>
      </c>
      <c r="AD15" s="102" t="s">
        <v>55</v>
      </c>
      <c r="AE15" s="103" t="s">
        <v>251</v>
      </c>
      <c r="AF15" s="156" t="s">
        <v>252</v>
      </c>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c r="KD15" s="67"/>
      <c r="KE15" s="67"/>
      <c r="KF15" s="67"/>
      <c r="KG15" s="67"/>
      <c r="KH15" s="67"/>
      <c r="KI15" s="67"/>
      <c r="KJ15" s="67"/>
      <c r="KK15" s="67"/>
      <c r="KL15" s="67"/>
      <c r="KM15" s="67"/>
      <c r="KN15" s="67"/>
      <c r="KO15" s="67"/>
      <c r="KP15" s="67"/>
      <c r="KQ15" s="67"/>
      <c r="KR15" s="67"/>
      <c r="KS15" s="67"/>
      <c r="KT15" s="67"/>
      <c r="KU15" s="67"/>
      <c r="KV15" s="67"/>
      <c r="KW15" s="67"/>
      <c r="KX15" s="67"/>
      <c r="KY15" s="67"/>
      <c r="KZ15" s="67"/>
      <c r="LA15" s="67"/>
      <c r="LB15" s="67"/>
      <c r="LC15" s="67"/>
      <c r="LD15" s="67"/>
      <c r="LE15" s="67"/>
      <c r="LF15" s="67"/>
      <c r="LG15" s="67"/>
      <c r="LH15" s="67"/>
      <c r="LI15" s="67"/>
      <c r="LJ15" s="67"/>
      <c r="LK15" s="67"/>
      <c r="LL15" s="67"/>
      <c r="LM15" s="67"/>
      <c r="LN15" s="67"/>
      <c r="LO15" s="67"/>
      <c r="LP15" s="67"/>
      <c r="LQ15" s="67"/>
      <c r="LR15" s="67"/>
      <c r="LS15" s="67"/>
      <c r="LT15" s="67"/>
      <c r="LU15" s="67"/>
      <c r="LV15" s="67"/>
      <c r="LW15" s="67"/>
      <c r="LX15" s="67"/>
      <c r="LY15" s="67"/>
      <c r="LZ15" s="67"/>
      <c r="MA15" s="67"/>
      <c r="MB15" s="67"/>
      <c r="MC15" s="67"/>
      <c r="MD15" s="67"/>
      <c r="ME15" s="67"/>
      <c r="MF15" s="67"/>
      <c r="MG15" s="67"/>
      <c r="MH15" s="67"/>
      <c r="MI15" s="67"/>
      <c r="MJ15" s="67"/>
      <c r="MK15" s="67"/>
      <c r="ML15" s="67"/>
      <c r="MM15" s="67"/>
      <c r="MN15" s="67"/>
      <c r="MO15" s="67"/>
      <c r="MP15" s="67"/>
      <c r="MQ15" s="67"/>
      <c r="MR15" s="67"/>
      <c r="MS15" s="67"/>
      <c r="MT15" s="67"/>
      <c r="MU15" s="67"/>
      <c r="MV15" s="67"/>
      <c r="MW15" s="67"/>
      <c r="MX15" s="67"/>
      <c r="MY15" s="67"/>
      <c r="MZ15" s="67"/>
      <c r="NA15" s="67"/>
      <c r="NB15" s="67"/>
      <c r="NC15" s="67"/>
      <c r="ND15" s="67"/>
      <c r="NE15" s="67"/>
      <c r="NF15" s="67"/>
      <c r="NG15" s="67"/>
      <c r="NH15" s="67"/>
      <c r="NI15" s="67"/>
      <c r="NJ15" s="67"/>
      <c r="NK15" s="67"/>
      <c r="NL15" s="67"/>
      <c r="NM15" s="67"/>
      <c r="NN15" s="67"/>
      <c r="NO15" s="67"/>
      <c r="NP15" s="67"/>
      <c r="NQ15" s="67"/>
      <c r="NR15" s="67"/>
      <c r="NS15" s="67"/>
      <c r="NT15" s="67"/>
      <c r="NU15" s="67"/>
      <c r="NV15" s="67"/>
      <c r="NW15" s="67"/>
      <c r="NX15" s="67"/>
      <c r="NY15" s="67"/>
      <c r="NZ15" s="67"/>
      <c r="OA15" s="67"/>
      <c r="OB15" s="67"/>
      <c r="OC15" s="67"/>
      <c r="OD15" s="67"/>
      <c r="OE15" s="67"/>
      <c r="OF15" s="67"/>
      <c r="OG15" s="67"/>
      <c r="OH15" s="67"/>
      <c r="OI15" s="67"/>
      <c r="OJ15" s="67"/>
      <c r="OK15" s="67"/>
      <c r="OL15" s="67"/>
      <c r="OM15" s="67"/>
      <c r="ON15" s="67"/>
      <c r="OO15" s="67"/>
      <c r="OP15" s="67"/>
      <c r="OQ15" s="67"/>
      <c r="OR15" s="67"/>
      <c r="OS15" s="67"/>
      <c r="OT15" s="67"/>
      <c r="OU15" s="67"/>
      <c r="OV15" s="67"/>
      <c r="OW15" s="67"/>
      <c r="OX15" s="67"/>
      <c r="OY15" s="67"/>
      <c r="OZ15" s="67"/>
      <c r="PA15" s="67"/>
      <c r="PB15" s="67"/>
      <c r="PC15" s="67"/>
      <c r="PD15" s="67"/>
      <c r="PE15" s="67"/>
      <c r="PF15" s="67"/>
      <c r="PG15" s="67"/>
      <c r="PH15" s="67"/>
      <c r="PI15" s="67"/>
      <c r="PJ15" s="67"/>
      <c r="PK15" s="67"/>
      <c r="PL15" s="67"/>
      <c r="PM15" s="67"/>
      <c r="PN15" s="67"/>
      <c r="PO15" s="67"/>
      <c r="PP15" s="67"/>
      <c r="PQ15" s="67"/>
      <c r="PR15" s="67"/>
      <c r="PS15" s="67"/>
      <c r="PT15" s="67"/>
      <c r="PU15" s="67"/>
      <c r="PV15" s="67"/>
      <c r="PW15" s="67"/>
      <c r="PX15" s="67"/>
      <c r="PY15" s="67"/>
      <c r="PZ15" s="67"/>
      <c r="QA15" s="67"/>
      <c r="QB15" s="67"/>
      <c r="QC15" s="67"/>
      <c r="QD15" s="67"/>
      <c r="QE15" s="67"/>
      <c r="QF15" s="67"/>
      <c r="QG15" s="67"/>
      <c r="QH15" s="67"/>
      <c r="QI15" s="67"/>
      <c r="QJ15" s="67"/>
      <c r="QK15" s="67"/>
      <c r="QL15" s="67"/>
      <c r="QM15" s="67"/>
      <c r="QN15" s="67"/>
      <c r="QO15" s="67"/>
      <c r="QP15" s="67"/>
      <c r="QQ15" s="67"/>
      <c r="QR15" s="67"/>
      <c r="QS15" s="67"/>
      <c r="QT15" s="67"/>
      <c r="QU15" s="67"/>
      <c r="QV15" s="67"/>
      <c r="QW15" s="67"/>
      <c r="QX15" s="67"/>
      <c r="QY15" s="67"/>
      <c r="QZ15" s="67"/>
      <c r="RA15" s="67"/>
      <c r="RB15" s="67"/>
      <c r="RC15" s="67"/>
      <c r="RD15" s="67"/>
      <c r="RE15" s="67"/>
      <c r="RF15" s="67"/>
      <c r="RG15" s="67"/>
      <c r="RH15" s="67"/>
      <c r="RI15" s="67"/>
      <c r="RJ15" s="67"/>
      <c r="RK15" s="67"/>
      <c r="RL15" s="67"/>
      <c r="RM15" s="67"/>
      <c r="RN15" s="67"/>
      <c r="RO15" s="67"/>
      <c r="RP15" s="67"/>
      <c r="RQ15" s="67"/>
      <c r="RR15" s="67"/>
      <c r="RS15" s="67"/>
      <c r="RT15" s="67"/>
      <c r="RU15" s="67"/>
      <c r="RV15" s="67"/>
      <c r="RW15" s="67"/>
      <c r="RX15" s="67"/>
      <c r="RY15" s="67"/>
      <c r="RZ15" s="67"/>
      <c r="SA15" s="67"/>
      <c r="SB15" s="67"/>
      <c r="SC15" s="67"/>
      <c r="SD15" s="67"/>
      <c r="SE15" s="67"/>
      <c r="SF15" s="67"/>
      <c r="SG15" s="67"/>
      <c r="SH15" s="67"/>
      <c r="SI15" s="67"/>
      <c r="SJ15" s="67"/>
      <c r="SK15" s="67"/>
      <c r="SL15" s="67"/>
      <c r="SM15" s="67"/>
      <c r="SN15" s="67"/>
      <c r="SO15" s="67"/>
      <c r="SP15" s="67"/>
      <c r="SQ15" s="67"/>
      <c r="SR15" s="67"/>
      <c r="SS15" s="67"/>
      <c r="ST15" s="67"/>
      <c r="SU15" s="67"/>
      <c r="SV15" s="67"/>
      <c r="SW15" s="67"/>
      <c r="SX15" s="67"/>
      <c r="SY15" s="67"/>
      <c r="SZ15" s="67"/>
      <c r="TA15" s="67"/>
      <c r="TB15" s="67"/>
      <c r="TC15" s="67"/>
      <c r="TD15" s="67"/>
      <c r="TE15" s="67"/>
      <c r="TF15" s="67"/>
      <c r="TG15" s="67"/>
      <c r="TH15" s="67"/>
      <c r="TI15" s="67"/>
      <c r="TJ15" s="67"/>
      <c r="TK15" s="67"/>
      <c r="TL15" s="67"/>
      <c r="TM15" s="67"/>
      <c r="TN15" s="67"/>
      <c r="TO15" s="67"/>
      <c r="TP15" s="67"/>
      <c r="TQ15" s="67"/>
      <c r="TR15" s="67"/>
      <c r="TS15" s="67"/>
      <c r="TT15" s="67"/>
      <c r="TU15" s="67"/>
      <c r="TV15" s="67"/>
      <c r="TW15" s="67"/>
      <c r="TX15" s="67"/>
      <c r="TY15" s="67"/>
      <c r="TZ15" s="67"/>
      <c r="UA15" s="67"/>
      <c r="UB15" s="67"/>
      <c r="UC15" s="67"/>
    </row>
    <row r="16" spans="1:549" s="1" customFormat="1" ht="297" customHeight="1" x14ac:dyDescent="0.25">
      <c r="A16" s="62">
        <v>15</v>
      </c>
      <c r="B16" s="96" t="s">
        <v>33</v>
      </c>
      <c r="C16" s="96" t="s">
        <v>253</v>
      </c>
      <c r="D16" s="97" t="s">
        <v>956</v>
      </c>
      <c r="E16" s="98" t="s">
        <v>254</v>
      </c>
      <c r="F16" s="99" t="s">
        <v>848</v>
      </c>
      <c r="G16" s="96" t="s">
        <v>255</v>
      </c>
      <c r="H16" s="96" t="s">
        <v>98</v>
      </c>
      <c r="I16" s="96" t="s">
        <v>38</v>
      </c>
      <c r="J16" s="96" t="s">
        <v>205</v>
      </c>
      <c r="K16" s="96" t="s">
        <v>256</v>
      </c>
      <c r="L16" s="96" t="s">
        <v>257</v>
      </c>
      <c r="M16" s="97" t="s">
        <v>11</v>
      </c>
      <c r="N16" s="97" t="s">
        <v>258</v>
      </c>
      <c r="O16" s="96" t="s">
        <v>259</v>
      </c>
      <c r="P16" s="96" t="s">
        <v>46</v>
      </c>
      <c r="Q16" s="96" t="s">
        <v>260</v>
      </c>
      <c r="R16" s="104">
        <v>30000</v>
      </c>
      <c r="S16" s="96" t="s">
        <v>226</v>
      </c>
      <c r="T16" s="96" t="s">
        <v>790</v>
      </c>
      <c r="U16" s="96" t="s">
        <v>261</v>
      </c>
      <c r="V16" s="100" t="s">
        <v>925</v>
      </c>
      <c r="W16" s="100" t="s">
        <v>262</v>
      </c>
      <c r="X16" s="96" t="s">
        <v>263</v>
      </c>
      <c r="Y16" s="100" t="s">
        <v>264</v>
      </c>
      <c r="Z16" s="100" t="s">
        <v>265</v>
      </c>
      <c r="AA16" s="100" t="s">
        <v>266</v>
      </c>
      <c r="AB16" s="100" t="s">
        <v>267</v>
      </c>
      <c r="AC16" s="100" t="s">
        <v>268</v>
      </c>
      <c r="AD16" s="101" t="s">
        <v>269</v>
      </c>
      <c r="AE16" s="96" t="s">
        <v>270</v>
      </c>
      <c r="AF16" s="156" t="s">
        <v>271</v>
      </c>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c r="IW16" s="67"/>
      <c r="IX16" s="67"/>
      <c r="IY16" s="67"/>
      <c r="IZ16" s="67"/>
      <c r="JA16" s="67"/>
      <c r="JB16" s="67"/>
      <c r="JC16" s="67"/>
      <c r="JD16" s="67"/>
      <c r="JE16" s="67"/>
      <c r="JF16" s="67"/>
      <c r="JG16" s="67"/>
      <c r="JH16" s="67"/>
      <c r="JI16" s="67"/>
      <c r="JJ16" s="67"/>
      <c r="JK16" s="67"/>
      <c r="JL16" s="67"/>
      <c r="JM16" s="67"/>
      <c r="JN16" s="67"/>
      <c r="JO16" s="67"/>
      <c r="JP16" s="67"/>
      <c r="JQ16" s="67"/>
      <c r="JR16" s="67"/>
      <c r="JS16" s="67"/>
      <c r="JT16" s="67"/>
      <c r="JU16" s="67"/>
      <c r="JV16" s="67"/>
      <c r="JW16" s="67"/>
      <c r="JX16" s="67"/>
      <c r="JY16" s="67"/>
      <c r="JZ16" s="67"/>
      <c r="KA16" s="67"/>
      <c r="KB16" s="67"/>
      <c r="KC16" s="67"/>
      <c r="KD16" s="67"/>
      <c r="KE16" s="67"/>
      <c r="KF16" s="67"/>
      <c r="KG16" s="67"/>
      <c r="KH16" s="67"/>
      <c r="KI16" s="67"/>
      <c r="KJ16" s="67"/>
      <c r="KK16" s="67"/>
      <c r="KL16" s="67"/>
      <c r="KM16" s="67"/>
      <c r="KN16" s="67"/>
      <c r="KO16" s="67"/>
      <c r="KP16" s="67"/>
      <c r="KQ16" s="67"/>
      <c r="KR16" s="67"/>
      <c r="KS16" s="67"/>
      <c r="KT16" s="67"/>
      <c r="KU16" s="67"/>
      <c r="KV16" s="67"/>
      <c r="KW16" s="67"/>
      <c r="KX16" s="67"/>
      <c r="KY16" s="67"/>
      <c r="KZ16" s="67"/>
      <c r="LA16" s="67"/>
      <c r="LB16" s="67"/>
      <c r="LC16" s="67"/>
      <c r="LD16" s="67"/>
      <c r="LE16" s="67"/>
      <c r="LF16" s="67"/>
      <c r="LG16" s="67"/>
      <c r="LH16" s="67"/>
      <c r="LI16" s="67"/>
      <c r="LJ16" s="67"/>
      <c r="LK16" s="67"/>
      <c r="LL16" s="67"/>
      <c r="LM16" s="67"/>
      <c r="LN16" s="67"/>
      <c r="LO16" s="67"/>
      <c r="LP16" s="67"/>
      <c r="LQ16" s="67"/>
      <c r="LR16" s="67"/>
      <c r="LS16" s="67"/>
      <c r="LT16" s="67"/>
      <c r="LU16" s="67"/>
      <c r="LV16" s="67"/>
      <c r="LW16" s="67"/>
      <c r="LX16" s="67"/>
      <c r="LY16" s="67"/>
      <c r="LZ16" s="67"/>
      <c r="MA16" s="67"/>
      <c r="MB16" s="67"/>
      <c r="MC16" s="67"/>
      <c r="MD16" s="67"/>
      <c r="ME16" s="67"/>
      <c r="MF16" s="67"/>
      <c r="MG16" s="67"/>
      <c r="MH16" s="67"/>
      <c r="MI16" s="67"/>
      <c r="MJ16" s="67"/>
      <c r="MK16" s="67"/>
      <c r="ML16" s="67"/>
      <c r="MM16" s="67"/>
      <c r="MN16" s="67"/>
      <c r="MO16" s="67"/>
      <c r="MP16" s="67"/>
      <c r="MQ16" s="67"/>
      <c r="MR16" s="67"/>
      <c r="MS16" s="67"/>
      <c r="MT16" s="67"/>
      <c r="MU16" s="67"/>
      <c r="MV16" s="67"/>
      <c r="MW16" s="67"/>
      <c r="MX16" s="67"/>
      <c r="MY16" s="67"/>
      <c r="MZ16" s="67"/>
      <c r="NA16" s="67"/>
      <c r="NB16" s="67"/>
      <c r="NC16" s="67"/>
      <c r="ND16" s="67"/>
      <c r="NE16" s="67"/>
      <c r="NF16" s="67"/>
      <c r="NG16" s="67"/>
      <c r="NH16" s="67"/>
      <c r="NI16" s="67"/>
      <c r="NJ16" s="67"/>
      <c r="NK16" s="67"/>
      <c r="NL16" s="67"/>
      <c r="NM16" s="67"/>
      <c r="NN16" s="67"/>
      <c r="NO16" s="67"/>
      <c r="NP16" s="67"/>
      <c r="NQ16" s="67"/>
      <c r="NR16" s="67"/>
      <c r="NS16" s="67"/>
      <c r="NT16" s="67"/>
      <c r="NU16" s="67"/>
      <c r="NV16" s="67"/>
      <c r="NW16" s="67"/>
      <c r="NX16" s="67"/>
      <c r="NY16" s="67"/>
      <c r="NZ16" s="67"/>
      <c r="OA16" s="67"/>
      <c r="OB16" s="67"/>
      <c r="OC16" s="67"/>
      <c r="OD16" s="67"/>
      <c r="OE16" s="67"/>
      <c r="OF16" s="67"/>
      <c r="OG16" s="67"/>
      <c r="OH16" s="67"/>
      <c r="OI16" s="67"/>
      <c r="OJ16" s="67"/>
      <c r="OK16" s="67"/>
      <c r="OL16" s="67"/>
      <c r="OM16" s="67"/>
      <c r="ON16" s="67"/>
      <c r="OO16" s="67"/>
      <c r="OP16" s="67"/>
      <c r="OQ16" s="67"/>
      <c r="OR16" s="67"/>
      <c r="OS16" s="67"/>
      <c r="OT16" s="67"/>
      <c r="OU16" s="67"/>
      <c r="OV16" s="67"/>
      <c r="OW16" s="67"/>
      <c r="OX16" s="67"/>
      <c r="OY16" s="67"/>
      <c r="OZ16" s="67"/>
      <c r="PA16" s="67"/>
      <c r="PB16" s="67"/>
      <c r="PC16" s="67"/>
      <c r="PD16" s="67"/>
      <c r="PE16" s="67"/>
      <c r="PF16" s="67"/>
      <c r="PG16" s="67"/>
      <c r="PH16" s="67"/>
      <c r="PI16" s="67"/>
      <c r="PJ16" s="67"/>
      <c r="PK16" s="67"/>
      <c r="PL16" s="67"/>
      <c r="PM16" s="67"/>
      <c r="PN16" s="67"/>
      <c r="PO16" s="67"/>
      <c r="PP16" s="67"/>
      <c r="PQ16" s="67"/>
      <c r="PR16" s="67"/>
      <c r="PS16" s="67"/>
      <c r="PT16" s="67"/>
      <c r="PU16" s="67"/>
      <c r="PV16" s="67"/>
      <c r="PW16" s="67"/>
      <c r="PX16" s="67"/>
      <c r="PY16" s="67"/>
      <c r="PZ16" s="67"/>
      <c r="QA16" s="67"/>
      <c r="QB16" s="67"/>
      <c r="QC16" s="67"/>
      <c r="QD16" s="67"/>
      <c r="QE16" s="67"/>
      <c r="QF16" s="67"/>
      <c r="QG16" s="67"/>
      <c r="QH16" s="67"/>
      <c r="QI16" s="67"/>
      <c r="QJ16" s="67"/>
      <c r="QK16" s="67"/>
      <c r="QL16" s="67"/>
      <c r="QM16" s="67"/>
      <c r="QN16" s="67"/>
      <c r="QO16" s="67"/>
      <c r="QP16" s="67"/>
      <c r="QQ16" s="67"/>
      <c r="QR16" s="67"/>
      <c r="QS16" s="67"/>
      <c r="QT16" s="67"/>
      <c r="QU16" s="67"/>
      <c r="QV16" s="67"/>
      <c r="QW16" s="67"/>
      <c r="QX16" s="67"/>
      <c r="QY16" s="67"/>
      <c r="QZ16" s="67"/>
      <c r="RA16" s="67"/>
      <c r="RB16" s="67"/>
      <c r="RC16" s="67"/>
      <c r="RD16" s="67"/>
      <c r="RE16" s="67"/>
      <c r="RF16" s="67"/>
      <c r="RG16" s="67"/>
      <c r="RH16" s="67"/>
      <c r="RI16" s="67"/>
      <c r="RJ16" s="67"/>
      <c r="RK16" s="67"/>
      <c r="RL16" s="67"/>
      <c r="RM16" s="67"/>
      <c r="RN16" s="67"/>
      <c r="RO16" s="67"/>
      <c r="RP16" s="67"/>
      <c r="RQ16" s="67"/>
      <c r="RR16" s="67"/>
      <c r="RS16" s="67"/>
      <c r="RT16" s="67"/>
      <c r="RU16" s="67"/>
      <c r="RV16" s="67"/>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row>
    <row r="17" spans="1:550" s="1" customFormat="1" ht="297" customHeight="1" x14ac:dyDescent="0.25">
      <c r="A17" s="62">
        <v>16</v>
      </c>
      <c r="B17" s="96" t="s">
        <v>33</v>
      </c>
      <c r="C17" s="96" t="s">
        <v>272</v>
      </c>
      <c r="D17" s="97" t="s">
        <v>965</v>
      </c>
      <c r="E17" s="98" t="s">
        <v>273</v>
      </c>
      <c r="F17" s="99" t="s">
        <v>274</v>
      </c>
      <c r="G17" s="96" t="s">
        <v>275</v>
      </c>
      <c r="H17" s="96" t="s">
        <v>98</v>
      </c>
      <c r="I17" s="96" t="s">
        <v>38</v>
      </c>
      <c r="J17" s="96" t="s">
        <v>99</v>
      </c>
      <c r="K17" s="96" t="s">
        <v>277</v>
      </c>
      <c r="L17" s="96" t="s">
        <v>278</v>
      </c>
      <c r="M17" s="97" t="s">
        <v>279</v>
      </c>
      <c r="N17" s="97" t="s">
        <v>280</v>
      </c>
      <c r="O17" s="96" t="s">
        <v>281</v>
      </c>
      <c r="P17" s="96" t="s">
        <v>46</v>
      </c>
      <c r="Q17" s="96" t="s">
        <v>282</v>
      </c>
      <c r="R17" s="96" t="s">
        <v>276</v>
      </c>
      <c r="S17" s="96" t="s">
        <v>283</v>
      </c>
      <c r="T17" s="96" t="s">
        <v>790</v>
      </c>
      <c r="U17" s="96" t="s">
        <v>284</v>
      </c>
      <c r="V17" s="100" t="s">
        <v>849</v>
      </c>
      <c r="W17" s="100" t="s">
        <v>285</v>
      </c>
      <c r="X17" s="96" t="s">
        <v>286</v>
      </c>
      <c r="Y17" s="100" t="s">
        <v>55</v>
      </c>
      <c r="Z17" s="100" t="s">
        <v>287</v>
      </c>
      <c r="AA17" s="100" t="s">
        <v>288</v>
      </c>
      <c r="AB17" s="113" t="s">
        <v>933</v>
      </c>
      <c r="AC17" s="100" t="s">
        <v>289</v>
      </c>
      <c r="AD17" s="101" t="s">
        <v>290</v>
      </c>
      <c r="AE17" s="96" t="s">
        <v>291</v>
      </c>
      <c r="AF17" s="156" t="s">
        <v>292</v>
      </c>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c r="GT17" s="67"/>
      <c r="GU17" s="67"/>
      <c r="GV17" s="67"/>
      <c r="GW17" s="67"/>
      <c r="GX17" s="67"/>
      <c r="GY17" s="67"/>
      <c r="GZ17" s="67"/>
      <c r="HA17" s="67"/>
      <c r="HB17" s="67"/>
      <c r="HC17" s="67"/>
      <c r="HD17" s="67"/>
      <c r="HE17" s="67"/>
      <c r="HF17" s="67"/>
      <c r="HG17" s="67"/>
      <c r="HH17" s="67"/>
      <c r="HI17" s="67"/>
      <c r="HJ17" s="67"/>
      <c r="HK17" s="67"/>
      <c r="HL17" s="67"/>
      <c r="HM17" s="67"/>
      <c r="HN17" s="67"/>
      <c r="HO17" s="67"/>
      <c r="HP17" s="67"/>
      <c r="HQ17" s="67"/>
      <c r="HR17" s="67"/>
      <c r="HS17" s="67"/>
      <c r="HT17" s="67"/>
      <c r="HU17" s="67"/>
      <c r="HV17" s="67"/>
      <c r="HW17" s="67"/>
      <c r="HX17" s="67"/>
      <c r="HY17" s="67"/>
      <c r="HZ17" s="67"/>
      <c r="IA17" s="67"/>
      <c r="IB17" s="67"/>
      <c r="IC17" s="67"/>
      <c r="ID17" s="67"/>
      <c r="IE17" s="67"/>
      <c r="IF17" s="67"/>
      <c r="IG17" s="67"/>
      <c r="IH17" s="67"/>
      <c r="II17" s="67"/>
      <c r="IJ17" s="67"/>
      <c r="IK17" s="67"/>
      <c r="IL17" s="67"/>
      <c r="IM17" s="67"/>
      <c r="IN17" s="67"/>
      <c r="IO17" s="67"/>
      <c r="IP17" s="67"/>
      <c r="IQ17" s="67"/>
      <c r="IR17" s="67"/>
      <c r="IS17" s="67"/>
      <c r="IT17" s="67"/>
      <c r="IU17" s="67"/>
      <c r="IV17" s="67"/>
      <c r="IW17" s="67"/>
      <c r="IX17" s="67"/>
      <c r="IY17" s="67"/>
      <c r="IZ17" s="67"/>
      <c r="JA17" s="67"/>
      <c r="JB17" s="67"/>
      <c r="JC17" s="67"/>
      <c r="JD17" s="67"/>
      <c r="JE17" s="67"/>
      <c r="JF17" s="67"/>
      <c r="JG17" s="67"/>
      <c r="JH17" s="67"/>
      <c r="JI17" s="67"/>
      <c r="JJ17" s="67"/>
      <c r="JK17" s="67"/>
      <c r="JL17" s="67"/>
      <c r="JM17" s="67"/>
      <c r="JN17" s="67"/>
      <c r="JO17" s="67"/>
      <c r="JP17" s="67"/>
      <c r="JQ17" s="67"/>
      <c r="JR17" s="67"/>
      <c r="JS17" s="67"/>
      <c r="JT17" s="67"/>
      <c r="JU17" s="67"/>
      <c r="JV17" s="67"/>
      <c r="JW17" s="67"/>
      <c r="JX17" s="67"/>
      <c r="JY17" s="67"/>
      <c r="JZ17" s="67"/>
      <c r="KA17" s="67"/>
      <c r="KB17" s="67"/>
      <c r="KC17" s="67"/>
      <c r="KD17" s="67"/>
      <c r="KE17" s="67"/>
      <c r="KF17" s="67"/>
      <c r="KG17" s="67"/>
      <c r="KH17" s="67"/>
      <c r="KI17" s="67"/>
      <c r="KJ17" s="67"/>
      <c r="KK17" s="67"/>
      <c r="KL17" s="67"/>
      <c r="KM17" s="67"/>
      <c r="KN17" s="67"/>
      <c r="KO17" s="67"/>
      <c r="KP17" s="67"/>
      <c r="KQ17" s="67"/>
      <c r="KR17" s="67"/>
      <c r="KS17" s="67"/>
      <c r="KT17" s="67"/>
      <c r="KU17" s="67"/>
      <c r="KV17" s="67"/>
      <c r="KW17" s="67"/>
      <c r="KX17" s="67"/>
      <c r="KY17" s="67"/>
      <c r="KZ17" s="67"/>
      <c r="LA17" s="67"/>
      <c r="LB17" s="67"/>
      <c r="LC17" s="67"/>
      <c r="LD17" s="67"/>
      <c r="LE17" s="67"/>
      <c r="LF17" s="67"/>
      <c r="LG17" s="67"/>
      <c r="LH17" s="67"/>
      <c r="LI17" s="67"/>
      <c r="LJ17" s="67"/>
      <c r="LK17" s="67"/>
      <c r="LL17" s="67"/>
      <c r="LM17" s="67"/>
      <c r="LN17" s="67"/>
      <c r="LO17" s="67"/>
      <c r="LP17" s="67"/>
      <c r="LQ17" s="67"/>
      <c r="LR17" s="67"/>
      <c r="LS17" s="67"/>
      <c r="LT17" s="67"/>
      <c r="LU17" s="67"/>
      <c r="LV17" s="67"/>
      <c r="LW17" s="67"/>
      <c r="LX17" s="67"/>
      <c r="LY17" s="67"/>
      <c r="LZ17" s="67"/>
      <c r="MA17" s="67"/>
      <c r="MB17" s="67"/>
      <c r="MC17" s="67"/>
      <c r="MD17" s="67"/>
      <c r="ME17" s="67"/>
      <c r="MF17" s="67"/>
      <c r="MG17" s="67"/>
      <c r="MH17" s="67"/>
      <c r="MI17" s="67"/>
      <c r="MJ17" s="67"/>
      <c r="MK17" s="67"/>
      <c r="ML17" s="67"/>
      <c r="MM17" s="67"/>
      <c r="MN17" s="67"/>
      <c r="MO17" s="67"/>
      <c r="MP17" s="67"/>
      <c r="MQ17" s="67"/>
      <c r="MR17" s="67"/>
      <c r="MS17" s="67"/>
      <c r="MT17" s="67"/>
      <c r="MU17" s="67"/>
      <c r="MV17" s="67"/>
      <c r="MW17" s="67"/>
      <c r="MX17" s="67"/>
      <c r="MY17" s="67"/>
      <c r="MZ17" s="67"/>
      <c r="NA17" s="67"/>
      <c r="NB17" s="67"/>
      <c r="NC17" s="67"/>
      <c r="ND17" s="67"/>
      <c r="NE17" s="67"/>
      <c r="NF17" s="67"/>
      <c r="NG17" s="67"/>
      <c r="NH17" s="67"/>
      <c r="NI17" s="67"/>
      <c r="NJ17" s="67"/>
      <c r="NK17" s="67"/>
      <c r="NL17" s="67"/>
      <c r="NM17" s="67"/>
      <c r="NN17" s="67"/>
      <c r="NO17" s="67"/>
      <c r="NP17" s="67"/>
      <c r="NQ17" s="67"/>
      <c r="NR17" s="67"/>
      <c r="NS17" s="67"/>
      <c r="NT17" s="67"/>
      <c r="NU17" s="67"/>
      <c r="NV17" s="67"/>
      <c r="NW17" s="67"/>
      <c r="NX17" s="67"/>
      <c r="NY17" s="67"/>
      <c r="NZ17" s="67"/>
      <c r="OA17" s="67"/>
      <c r="OB17" s="67"/>
      <c r="OC17" s="67"/>
      <c r="OD17" s="67"/>
      <c r="OE17" s="67"/>
      <c r="OF17" s="67"/>
      <c r="OG17" s="67"/>
      <c r="OH17" s="67"/>
      <c r="OI17" s="67"/>
      <c r="OJ17" s="67"/>
      <c r="OK17" s="67"/>
      <c r="OL17" s="67"/>
      <c r="OM17" s="67"/>
      <c r="ON17" s="67"/>
      <c r="OO17" s="67"/>
      <c r="OP17" s="67"/>
      <c r="OQ17" s="67"/>
      <c r="OR17" s="67"/>
      <c r="OS17" s="67"/>
      <c r="OT17" s="67"/>
      <c r="OU17" s="67"/>
      <c r="OV17" s="67"/>
      <c r="OW17" s="67"/>
      <c r="OX17" s="67"/>
      <c r="OY17" s="67"/>
      <c r="OZ17" s="67"/>
      <c r="PA17" s="67"/>
      <c r="PB17" s="67"/>
      <c r="PC17" s="67"/>
      <c r="PD17" s="67"/>
      <c r="PE17" s="67"/>
      <c r="PF17" s="67"/>
      <c r="PG17" s="67"/>
      <c r="PH17" s="67"/>
      <c r="PI17" s="67"/>
      <c r="PJ17" s="67"/>
      <c r="PK17" s="67"/>
      <c r="PL17" s="67"/>
      <c r="PM17" s="67"/>
      <c r="PN17" s="67"/>
      <c r="PO17" s="67"/>
      <c r="PP17" s="67"/>
      <c r="PQ17" s="67"/>
      <c r="PR17" s="67"/>
      <c r="PS17" s="67"/>
      <c r="PT17" s="67"/>
      <c r="PU17" s="67"/>
      <c r="PV17" s="67"/>
      <c r="PW17" s="67"/>
      <c r="PX17" s="67"/>
      <c r="PY17" s="67"/>
      <c r="PZ17" s="67"/>
      <c r="QA17" s="67"/>
      <c r="QB17" s="67"/>
      <c r="QC17" s="67"/>
      <c r="QD17" s="67"/>
      <c r="QE17" s="67"/>
      <c r="QF17" s="67"/>
      <c r="QG17" s="67"/>
      <c r="QH17" s="67"/>
      <c r="QI17" s="67"/>
      <c r="QJ17" s="67"/>
      <c r="QK17" s="67"/>
      <c r="QL17" s="67"/>
      <c r="QM17" s="67"/>
      <c r="QN17" s="67"/>
      <c r="QO17" s="67"/>
      <c r="QP17" s="67"/>
      <c r="QQ17" s="67"/>
      <c r="QR17" s="67"/>
      <c r="QS17" s="67"/>
      <c r="QT17" s="67"/>
      <c r="QU17" s="67"/>
      <c r="QV17" s="67"/>
      <c r="QW17" s="67"/>
      <c r="QX17" s="67"/>
      <c r="QY17" s="67"/>
      <c r="QZ17" s="67"/>
      <c r="RA17" s="67"/>
      <c r="RB17" s="67"/>
      <c r="RC17" s="67"/>
      <c r="RD17" s="67"/>
      <c r="RE17" s="67"/>
      <c r="RF17" s="67"/>
      <c r="RG17" s="67"/>
      <c r="RH17" s="67"/>
      <c r="RI17" s="67"/>
      <c r="RJ17" s="67"/>
      <c r="RK17" s="67"/>
      <c r="RL17" s="67"/>
      <c r="RM17" s="67"/>
      <c r="RN17" s="67"/>
      <c r="RO17" s="67"/>
      <c r="RP17" s="67"/>
      <c r="RQ17" s="67"/>
      <c r="RR17" s="67"/>
      <c r="RS17" s="67"/>
      <c r="RT17" s="67"/>
      <c r="RU17" s="67"/>
      <c r="RV17" s="67"/>
      <c r="RW17" s="67"/>
      <c r="RX17" s="67"/>
      <c r="RY17" s="67"/>
      <c r="RZ17" s="67"/>
      <c r="SA17" s="67"/>
      <c r="SB17" s="67"/>
      <c r="SC17" s="67"/>
      <c r="SD17" s="67"/>
      <c r="SE17" s="67"/>
      <c r="SF17" s="67"/>
      <c r="SG17" s="67"/>
      <c r="SH17" s="67"/>
      <c r="SI17" s="67"/>
      <c r="SJ17" s="67"/>
      <c r="SK17" s="67"/>
      <c r="SL17" s="67"/>
      <c r="SM17" s="67"/>
      <c r="SN17" s="67"/>
      <c r="SO17" s="67"/>
      <c r="SP17" s="67"/>
      <c r="SQ17" s="67"/>
      <c r="SR17" s="67"/>
      <c r="SS17" s="67"/>
      <c r="ST17" s="67"/>
      <c r="SU17" s="67"/>
      <c r="SV17" s="67"/>
      <c r="SW17" s="67"/>
      <c r="SX17" s="67"/>
      <c r="SY17" s="67"/>
      <c r="SZ17" s="67"/>
      <c r="TA17" s="67"/>
      <c r="TB17" s="67"/>
      <c r="TC17" s="67"/>
      <c r="TD17" s="67"/>
      <c r="TE17" s="67"/>
      <c r="TF17" s="67"/>
      <c r="TG17" s="67"/>
      <c r="TH17" s="67"/>
      <c r="TI17" s="67"/>
      <c r="TJ17" s="67"/>
      <c r="TK17" s="67"/>
      <c r="TL17" s="67"/>
      <c r="TM17" s="67"/>
      <c r="TN17" s="67"/>
      <c r="TO17" s="67"/>
      <c r="TP17" s="67"/>
      <c r="TQ17" s="67"/>
      <c r="TR17" s="67"/>
      <c r="TS17" s="67"/>
      <c r="TT17" s="67"/>
      <c r="TU17" s="67"/>
      <c r="TV17" s="67"/>
      <c r="TW17" s="67"/>
      <c r="TX17" s="67"/>
      <c r="TY17" s="67"/>
      <c r="TZ17" s="67"/>
      <c r="UA17" s="67"/>
      <c r="UB17" s="67"/>
      <c r="UC17" s="67"/>
    </row>
    <row r="18" spans="1:550" s="1" customFormat="1" ht="214.5" x14ac:dyDescent="0.25">
      <c r="A18" s="108">
        <v>17</v>
      </c>
      <c r="B18" s="96" t="s">
        <v>33</v>
      </c>
      <c r="C18" s="96" t="s">
        <v>293</v>
      </c>
      <c r="D18" s="97" t="s">
        <v>966</v>
      </c>
      <c r="E18" s="105" t="s">
        <v>294</v>
      </c>
      <c r="F18" s="99" t="s">
        <v>850</v>
      </c>
      <c r="G18" s="97" t="s">
        <v>58</v>
      </c>
      <c r="H18" s="97" t="s">
        <v>295</v>
      </c>
      <c r="I18" s="97" t="s">
        <v>38</v>
      </c>
      <c r="J18" s="96" t="s">
        <v>99</v>
      </c>
      <c r="K18" s="96" t="s">
        <v>297</v>
      </c>
      <c r="L18" s="96" t="s">
        <v>298</v>
      </c>
      <c r="M18" s="97" t="s">
        <v>62</v>
      </c>
      <c r="N18" s="97" t="s">
        <v>294</v>
      </c>
      <c r="O18" s="96" t="s">
        <v>851</v>
      </c>
      <c r="P18" s="96" t="s">
        <v>85</v>
      </c>
      <c r="Q18" s="96" t="s">
        <v>299</v>
      </c>
      <c r="R18" s="96" t="s">
        <v>296</v>
      </c>
      <c r="S18" s="96" t="s">
        <v>300</v>
      </c>
      <c r="T18" s="96" t="s">
        <v>792</v>
      </c>
      <c r="U18" s="96" t="s">
        <v>301</v>
      </c>
      <c r="V18" s="100" t="s">
        <v>852</v>
      </c>
      <c r="W18" s="100" t="s">
        <v>853</v>
      </c>
      <c r="X18" s="96" t="s">
        <v>854</v>
      </c>
      <c r="Y18" s="100" t="s">
        <v>855</v>
      </c>
      <c r="Z18" s="100" t="s">
        <v>303</v>
      </c>
      <c r="AA18" s="100" t="s">
        <v>304</v>
      </c>
      <c r="AB18" s="100" t="s">
        <v>305</v>
      </c>
      <c r="AC18" s="100" t="s">
        <v>306</v>
      </c>
      <c r="AD18" s="101" t="s">
        <v>307</v>
      </c>
      <c r="AE18" s="106" t="s">
        <v>308</v>
      </c>
      <c r="AF18" s="103" t="s">
        <v>309</v>
      </c>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c r="GT18" s="67"/>
      <c r="GU18" s="67"/>
      <c r="GV18" s="67"/>
      <c r="GW18" s="67"/>
      <c r="GX18" s="67"/>
      <c r="GY18" s="67"/>
      <c r="GZ18" s="67"/>
      <c r="HA18" s="67"/>
      <c r="HB18" s="67"/>
      <c r="HC18" s="67"/>
      <c r="HD18" s="67"/>
      <c r="HE18" s="67"/>
      <c r="HF18" s="67"/>
      <c r="HG18" s="67"/>
      <c r="HH18" s="67"/>
      <c r="HI18" s="67"/>
      <c r="HJ18" s="67"/>
      <c r="HK18" s="67"/>
      <c r="HL18" s="67"/>
      <c r="HM18" s="67"/>
      <c r="HN18" s="67"/>
      <c r="HO18" s="67"/>
      <c r="HP18" s="67"/>
      <c r="HQ18" s="67"/>
      <c r="HR18" s="67"/>
      <c r="HS18" s="67"/>
      <c r="HT18" s="67"/>
      <c r="HU18" s="67"/>
      <c r="HV18" s="67"/>
      <c r="HW18" s="67"/>
      <c r="HX18" s="67"/>
      <c r="HY18" s="67"/>
      <c r="HZ18" s="67"/>
      <c r="IA18" s="67"/>
      <c r="IB18" s="67"/>
      <c r="IC18" s="67"/>
      <c r="ID18" s="67"/>
      <c r="IE18" s="67"/>
      <c r="IF18" s="67"/>
      <c r="IG18" s="67"/>
      <c r="IH18" s="67"/>
      <c r="II18" s="67"/>
      <c r="IJ18" s="67"/>
      <c r="IK18" s="67"/>
      <c r="IL18" s="67"/>
      <c r="IM18" s="67"/>
      <c r="IN18" s="67"/>
      <c r="IO18" s="67"/>
      <c r="IP18" s="67"/>
      <c r="IQ18" s="67"/>
      <c r="IR18" s="67"/>
      <c r="IS18" s="67"/>
      <c r="IT18" s="67"/>
      <c r="IU18" s="67"/>
      <c r="IV18" s="67"/>
      <c r="IW18" s="67"/>
      <c r="IX18" s="67"/>
      <c r="IY18" s="67"/>
      <c r="IZ18" s="67"/>
      <c r="JA18" s="67"/>
      <c r="JB18" s="67"/>
      <c r="JC18" s="67"/>
      <c r="JD18" s="67"/>
      <c r="JE18" s="67"/>
      <c r="JF18" s="67"/>
      <c r="JG18" s="67"/>
      <c r="JH18" s="67"/>
      <c r="JI18" s="67"/>
      <c r="JJ18" s="67"/>
      <c r="JK18" s="67"/>
      <c r="JL18" s="67"/>
      <c r="JM18" s="67"/>
      <c r="JN18" s="67"/>
      <c r="JO18" s="67"/>
      <c r="JP18" s="67"/>
      <c r="JQ18" s="67"/>
      <c r="JR18" s="67"/>
      <c r="JS18" s="67"/>
      <c r="JT18" s="67"/>
      <c r="JU18" s="67"/>
      <c r="JV18" s="67"/>
      <c r="JW18" s="67"/>
      <c r="JX18" s="67"/>
      <c r="JY18" s="67"/>
      <c r="JZ18" s="67"/>
      <c r="KA18" s="67"/>
      <c r="KB18" s="67"/>
      <c r="KC18" s="67"/>
      <c r="KD18" s="67"/>
      <c r="KE18" s="67"/>
      <c r="KF18" s="67"/>
      <c r="KG18" s="67"/>
      <c r="KH18" s="67"/>
      <c r="KI18" s="67"/>
      <c r="KJ18" s="67"/>
      <c r="KK18" s="67"/>
      <c r="KL18" s="67"/>
      <c r="KM18" s="67"/>
      <c r="KN18" s="67"/>
      <c r="KO18" s="67"/>
      <c r="KP18" s="67"/>
      <c r="KQ18" s="67"/>
      <c r="KR18" s="67"/>
      <c r="KS18" s="67"/>
      <c r="KT18" s="67"/>
      <c r="KU18" s="67"/>
      <c r="KV18" s="67"/>
      <c r="KW18" s="67"/>
      <c r="KX18" s="67"/>
      <c r="KY18" s="67"/>
      <c r="KZ18" s="67"/>
      <c r="LA18" s="67"/>
      <c r="LB18" s="67"/>
      <c r="LC18" s="67"/>
      <c r="LD18" s="67"/>
      <c r="LE18" s="67"/>
      <c r="LF18" s="67"/>
      <c r="LG18" s="67"/>
      <c r="LH18" s="67"/>
      <c r="LI18" s="67"/>
      <c r="LJ18" s="67"/>
      <c r="LK18" s="67"/>
      <c r="LL18" s="67"/>
      <c r="LM18" s="67"/>
      <c r="LN18" s="67"/>
      <c r="LO18" s="67"/>
      <c r="LP18" s="67"/>
      <c r="LQ18" s="67"/>
      <c r="LR18" s="67"/>
      <c r="LS18" s="67"/>
      <c r="LT18" s="67"/>
      <c r="LU18" s="67"/>
      <c r="LV18" s="67"/>
      <c r="LW18" s="67"/>
      <c r="LX18" s="67"/>
      <c r="LY18" s="67"/>
      <c r="LZ18" s="67"/>
      <c r="MA18" s="67"/>
      <c r="MB18" s="67"/>
      <c r="MC18" s="67"/>
      <c r="MD18" s="67"/>
      <c r="ME18" s="67"/>
      <c r="MF18" s="67"/>
      <c r="MG18" s="67"/>
      <c r="MH18" s="67"/>
      <c r="MI18" s="67"/>
      <c r="MJ18" s="67"/>
      <c r="MK18" s="67"/>
      <c r="ML18" s="67"/>
      <c r="MM18" s="67"/>
      <c r="MN18" s="67"/>
      <c r="MO18" s="67"/>
      <c r="MP18" s="67"/>
      <c r="MQ18" s="67"/>
      <c r="MR18" s="67"/>
      <c r="MS18" s="67"/>
      <c r="MT18" s="67"/>
      <c r="MU18" s="67"/>
      <c r="MV18" s="67"/>
      <c r="MW18" s="67"/>
      <c r="MX18" s="67"/>
      <c r="MY18" s="67"/>
      <c r="MZ18" s="67"/>
      <c r="NA18" s="67"/>
      <c r="NB18" s="67"/>
      <c r="NC18" s="67"/>
      <c r="ND18" s="67"/>
      <c r="NE18" s="67"/>
      <c r="NF18" s="67"/>
      <c r="NG18" s="67"/>
      <c r="NH18" s="67"/>
      <c r="NI18" s="67"/>
      <c r="NJ18" s="67"/>
      <c r="NK18" s="67"/>
      <c r="NL18" s="67"/>
      <c r="NM18" s="67"/>
      <c r="NN18" s="67"/>
      <c r="NO18" s="67"/>
      <c r="NP18" s="67"/>
      <c r="NQ18" s="67"/>
      <c r="NR18" s="67"/>
      <c r="NS18" s="67"/>
      <c r="NT18" s="67"/>
      <c r="NU18" s="67"/>
      <c r="NV18" s="67"/>
      <c r="NW18" s="67"/>
      <c r="NX18" s="67"/>
      <c r="NY18" s="67"/>
      <c r="NZ18" s="67"/>
      <c r="OA18" s="67"/>
      <c r="OB18" s="67"/>
      <c r="OC18" s="67"/>
      <c r="OD18" s="67"/>
      <c r="OE18" s="67"/>
      <c r="OF18" s="67"/>
      <c r="OG18" s="67"/>
      <c r="OH18" s="67"/>
      <c r="OI18" s="67"/>
      <c r="OJ18" s="67"/>
      <c r="OK18" s="67"/>
      <c r="OL18" s="67"/>
      <c r="OM18" s="67"/>
      <c r="ON18" s="67"/>
      <c r="OO18" s="67"/>
      <c r="OP18" s="67"/>
      <c r="OQ18" s="67"/>
      <c r="OR18" s="67"/>
      <c r="OS18" s="67"/>
      <c r="OT18" s="67"/>
      <c r="OU18" s="67"/>
      <c r="OV18" s="67"/>
      <c r="OW18" s="67"/>
      <c r="OX18" s="67"/>
      <c r="OY18" s="67"/>
      <c r="OZ18" s="67"/>
      <c r="PA18" s="67"/>
      <c r="PB18" s="67"/>
      <c r="PC18" s="67"/>
      <c r="PD18" s="67"/>
      <c r="PE18" s="67"/>
      <c r="PF18" s="67"/>
      <c r="PG18" s="67"/>
      <c r="PH18" s="67"/>
      <c r="PI18" s="67"/>
      <c r="PJ18" s="67"/>
      <c r="PK18" s="67"/>
      <c r="PL18" s="67"/>
      <c r="PM18" s="67"/>
      <c r="PN18" s="67"/>
      <c r="PO18" s="67"/>
      <c r="PP18" s="67"/>
      <c r="PQ18" s="67"/>
      <c r="PR18" s="67"/>
      <c r="PS18" s="67"/>
      <c r="PT18" s="67"/>
      <c r="PU18" s="67"/>
      <c r="PV18" s="67"/>
      <c r="PW18" s="67"/>
      <c r="PX18" s="67"/>
      <c r="PY18" s="67"/>
      <c r="PZ18" s="67"/>
      <c r="QA18" s="67"/>
      <c r="QB18" s="67"/>
      <c r="QC18" s="67"/>
      <c r="QD18" s="67"/>
      <c r="QE18" s="67"/>
      <c r="QF18" s="67"/>
      <c r="QG18" s="67"/>
      <c r="QH18" s="67"/>
      <c r="QI18" s="67"/>
      <c r="QJ18" s="67"/>
      <c r="QK18" s="67"/>
      <c r="QL18" s="67"/>
      <c r="QM18" s="67"/>
      <c r="QN18" s="67"/>
      <c r="QO18" s="67"/>
      <c r="QP18" s="67"/>
      <c r="QQ18" s="67"/>
      <c r="QR18" s="67"/>
      <c r="QS18" s="67"/>
      <c r="QT18" s="67"/>
      <c r="QU18" s="67"/>
      <c r="QV18" s="67"/>
      <c r="QW18" s="67"/>
      <c r="QX18" s="67"/>
      <c r="QY18" s="67"/>
      <c r="QZ18" s="67"/>
      <c r="RA18" s="67"/>
      <c r="RB18" s="67"/>
      <c r="RC18" s="67"/>
      <c r="RD18" s="67"/>
      <c r="RE18" s="67"/>
      <c r="RF18" s="67"/>
      <c r="RG18" s="67"/>
      <c r="RH18" s="67"/>
      <c r="RI18" s="67"/>
      <c r="RJ18" s="67"/>
      <c r="RK18" s="67"/>
      <c r="RL18" s="67"/>
      <c r="RM18" s="67"/>
      <c r="RN18" s="67"/>
      <c r="RO18" s="67"/>
      <c r="RP18" s="67"/>
      <c r="RQ18" s="67"/>
      <c r="RR18" s="67"/>
      <c r="RS18" s="67"/>
      <c r="RT18" s="67"/>
      <c r="RU18" s="67"/>
      <c r="RV18" s="67"/>
      <c r="RW18" s="67"/>
      <c r="RX18" s="67"/>
      <c r="RY18" s="67"/>
      <c r="RZ18" s="67"/>
      <c r="SA18" s="67"/>
      <c r="SB18" s="67"/>
      <c r="SC18" s="67"/>
      <c r="SD18" s="67"/>
      <c r="SE18" s="67"/>
      <c r="SF18" s="67"/>
      <c r="SG18" s="67"/>
      <c r="SH18" s="67"/>
      <c r="SI18" s="67"/>
      <c r="SJ18" s="67"/>
      <c r="SK18" s="67"/>
      <c r="SL18" s="67"/>
      <c r="SM18" s="67"/>
      <c r="SN18" s="67"/>
      <c r="SO18" s="67"/>
      <c r="SP18" s="67"/>
      <c r="SQ18" s="67"/>
      <c r="SR18" s="67"/>
      <c r="SS18" s="67"/>
      <c r="ST18" s="67"/>
      <c r="SU18" s="67"/>
      <c r="SV18" s="67"/>
      <c r="SW18" s="67"/>
      <c r="SX18" s="67"/>
      <c r="SY18" s="67"/>
      <c r="SZ18" s="67"/>
      <c r="TA18" s="67"/>
      <c r="TB18" s="67"/>
      <c r="TC18" s="67"/>
      <c r="TD18" s="67"/>
      <c r="TE18" s="67"/>
      <c r="TF18" s="67"/>
      <c r="TG18" s="67"/>
      <c r="TH18" s="67"/>
      <c r="TI18" s="67"/>
      <c r="TJ18" s="67"/>
      <c r="TK18" s="67"/>
      <c r="TL18" s="67"/>
      <c r="TM18" s="67"/>
      <c r="TN18" s="67"/>
      <c r="TO18" s="67"/>
      <c r="TP18" s="67"/>
      <c r="TQ18" s="67"/>
      <c r="TR18" s="67"/>
      <c r="TS18" s="67"/>
      <c r="TT18" s="67"/>
      <c r="TU18" s="67"/>
      <c r="TV18" s="67"/>
      <c r="TW18" s="67"/>
      <c r="TX18" s="67"/>
      <c r="TY18" s="67"/>
      <c r="TZ18" s="67"/>
      <c r="UA18" s="67"/>
      <c r="UB18" s="67"/>
      <c r="UC18" s="67"/>
      <c r="UD18" s="67"/>
    </row>
    <row r="19" spans="1:550" s="1" customFormat="1" ht="231" x14ac:dyDescent="0.25">
      <c r="A19" s="108">
        <v>18</v>
      </c>
      <c r="B19" s="96" t="s">
        <v>33</v>
      </c>
      <c r="C19" s="96" t="s">
        <v>125</v>
      </c>
      <c r="D19" s="97" t="s">
        <v>310</v>
      </c>
      <c r="E19" s="98" t="s">
        <v>311</v>
      </c>
      <c r="F19" s="99" t="s">
        <v>312</v>
      </c>
      <c r="G19" s="96" t="s">
        <v>58</v>
      </c>
      <c r="H19" s="96" t="s">
        <v>313</v>
      </c>
      <c r="I19" s="96" t="s">
        <v>38</v>
      </c>
      <c r="J19" s="96" t="s">
        <v>39</v>
      </c>
      <c r="K19" s="96" t="s">
        <v>314</v>
      </c>
      <c r="L19" s="96" t="s">
        <v>315</v>
      </c>
      <c r="M19" s="97" t="s">
        <v>64</v>
      </c>
      <c r="N19" s="97" t="s">
        <v>311</v>
      </c>
      <c r="O19" s="96" t="s">
        <v>316</v>
      </c>
      <c r="P19" s="96" t="s">
        <v>85</v>
      </c>
      <c r="Q19" s="96" t="s">
        <v>317</v>
      </c>
      <c r="R19" s="96" t="s">
        <v>856</v>
      </c>
      <c r="S19" s="96" t="s">
        <v>318</v>
      </c>
      <c r="T19" s="96" t="s">
        <v>790</v>
      </c>
      <c r="U19" s="96" t="s">
        <v>319</v>
      </c>
      <c r="V19" s="100" t="s">
        <v>320</v>
      </c>
      <c r="W19" s="100" t="s">
        <v>321</v>
      </c>
      <c r="X19" s="96" t="s">
        <v>302</v>
      </c>
      <c r="Y19" s="100" t="s">
        <v>322</v>
      </c>
      <c r="Z19" s="100" t="s">
        <v>323</v>
      </c>
      <c r="AA19" s="100" t="s">
        <v>324</v>
      </c>
      <c r="AB19" s="100" t="s">
        <v>857</v>
      </c>
      <c r="AC19" s="100" t="s">
        <v>325</v>
      </c>
      <c r="AD19" s="101" t="s">
        <v>55</v>
      </c>
      <c r="AE19" s="96" t="s">
        <v>326</v>
      </c>
      <c r="AF19" s="107" t="s">
        <v>327</v>
      </c>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c r="IW19" s="67"/>
      <c r="IX19" s="67"/>
      <c r="IY19" s="67"/>
      <c r="IZ19" s="67"/>
      <c r="JA19" s="67"/>
      <c r="JB19" s="67"/>
      <c r="JC19" s="67"/>
      <c r="JD19" s="67"/>
      <c r="JE19" s="67"/>
      <c r="JF19" s="67"/>
      <c r="JG19" s="67"/>
      <c r="JH19" s="67"/>
      <c r="JI19" s="67"/>
      <c r="JJ19" s="67"/>
      <c r="JK19" s="67"/>
      <c r="JL19" s="67"/>
      <c r="JM19" s="67"/>
      <c r="JN19" s="67"/>
      <c r="JO19" s="67"/>
      <c r="JP19" s="67"/>
      <c r="JQ19" s="67"/>
      <c r="JR19" s="67"/>
      <c r="JS19" s="67"/>
      <c r="JT19" s="67"/>
      <c r="JU19" s="67"/>
      <c r="JV19" s="67"/>
      <c r="JW19" s="67"/>
      <c r="JX19" s="67"/>
      <c r="JY19" s="67"/>
      <c r="JZ19" s="67"/>
      <c r="KA19" s="67"/>
      <c r="KB19" s="67"/>
      <c r="KC19" s="67"/>
      <c r="KD19" s="67"/>
      <c r="KE19" s="67"/>
      <c r="KF19" s="67"/>
      <c r="KG19" s="67"/>
      <c r="KH19" s="67"/>
      <c r="KI19" s="67"/>
      <c r="KJ19" s="67"/>
      <c r="KK19" s="67"/>
      <c r="KL19" s="67"/>
      <c r="KM19" s="67"/>
      <c r="KN19" s="67"/>
      <c r="KO19" s="67"/>
      <c r="KP19" s="67"/>
      <c r="KQ19" s="67"/>
      <c r="KR19" s="67"/>
      <c r="KS19" s="67"/>
      <c r="KT19" s="67"/>
      <c r="KU19" s="67"/>
      <c r="KV19" s="67"/>
      <c r="KW19" s="67"/>
      <c r="KX19" s="67"/>
      <c r="KY19" s="67"/>
      <c r="KZ19" s="67"/>
      <c r="LA19" s="67"/>
      <c r="LB19" s="67"/>
      <c r="LC19" s="67"/>
      <c r="LD19" s="67"/>
      <c r="LE19" s="67"/>
      <c r="LF19" s="67"/>
      <c r="LG19" s="67"/>
      <c r="LH19" s="67"/>
      <c r="LI19" s="67"/>
      <c r="LJ19" s="67"/>
      <c r="LK19" s="67"/>
      <c r="LL19" s="67"/>
      <c r="LM19" s="67"/>
      <c r="LN19" s="67"/>
      <c r="LO19" s="67"/>
      <c r="LP19" s="67"/>
      <c r="LQ19" s="67"/>
      <c r="LR19" s="67"/>
      <c r="LS19" s="67"/>
      <c r="LT19" s="67"/>
      <c r="LU19" s="67"/>
      <c r="LV19" s="67"/>
      <c r="LW19" s="67"/>
      <c r="LX19" s="67"/>
      <c r="LY19" s="67"/>
      <c r="LZ19" s="67"/>
      <c r="MA19" s="67"/>
      <c r="MB19" s="67"/>
      <c r="MC19" s="67"/>
      <c r="MD19" s="67"/>
      <c r="ME19" s="67"/>
      <c r="MF19" s="67"/>
      <c r="MG19" s="67"/>
      <c r="MH19" s="67"/>
      <c r="MI19" s="67"/>
      <c r="MJ19" s="67"/>
      <c r="MK19" s="67"/>
      <c r="ML19" s="67"/>
      <c r="MM19" s="67"/>
      <c r="MN19" s="67"/>
      <c r="MO19" s="67"/>
      <c r="MP19" s="67"/>
      <c r="MQ19" s="67"/>
      <c r="MR19" s="67"/>
      <c r="MS19" s="67"/>
      <c r="MT19" s="67"/>
      <c r="MU19" s="67"/>
      <c r="MV19" s="67"/>
      <c r="MW19" s="67"/>
      <c r="MX19" s="67"/>
      <c r="MY19" s="67"/>
      <c r="MZ19" s="67"/>
      <c r="NA19" s="67"/>
      <c r="NB19" s="67"/>
      <c r="NC19" s="67"/>
      <c r="ND19" s="67"/>
      <c r="NE19" s="67"/>
      <c r="NF19" s="67"/>
      <c r="NG19" s="67"/>
      <c r="NH19" s="67"/>
      <c r="NI19" s="67"/>
      <c r="NJ19" s="67"/>
      <c r="NK19" s="67"/>
      <c r="NL19" s="67"/>
      <c r="NM19" s="67"/>
      <c r="NN19" s="67"/>
      <c r="NO19" s="67"/>
      <c r="NP19" s="67"/>
      <c r="NQ19" s="67"/>
      <c r="NR19" s="67"/>
      <c r="NS19" s="67"/>
      <c r="NT19" s="67"/>
      <c r="NU19" s="67"/>
      <c r="NV19" s="67"/>
      <c r="NW19" s="67"/>
      <c r="NX19" s="67"/>
      <c r="NY19" s="67"/>
      <c r="NZ19" s="67"/>
      <c r="OA19" s="67"/>
      <c r="OB19" s="67"/>
      <c r="OC19" s="67"/>
      <c r="OD19" s="67"/>
      <c r="OE19" s="67"/>
      <c r="OF19" s="67"/>
      <c r="OG19" s="67"/>
      <c r="OH19" s="67"/>
      <c r="OI19" s="67"/>
      <c r="OJ19" s="67"/>
      <c r="OK19" s="67"/>
      <c r="OL19" s="67"/>
      <c r="OM19" s="67"/>
      <c r="ON19" s="67"/>
      <c r="OO19" s="67"/>
      <c r="OP19" s="67"/>
      <c r="OQ19" s="67"/>
      <c r="OR19" s="67"/>
      <c r="OS19" s="67"/>
      <c r="OT19" s="67"/>
      <c r="OU19" s="67"/>
      <c r="OV19" s="67"/>
      <c r="OW19" s="67"/>
      <c r="OX19" s="67"/>
      <c r="OY19" s="67"/>
      <c r="OZ19" s="67"/>
      <c r="PA19" s="67"/>
      <c r="PB19" s="67"/>
      <c r="PC19" s="67"/>
      <c r="PD19" s="67"/>
      <c r="PE19" s="67"/>
      <c r="PF19" s="67"/>
      <c r="PG19" s="67"/>
      <c r="PH19" s="67"/>
      <c r="PI19" s="67"/>
      <c r="PJ19" s="67"/>
      <c r="PK19" s="67"/>
      <c r="PL19" s="67"/>
      <c r="PM19" s="67"/>
      <c r="PN19" s="67"/>
      <c r="PO19" s="67"/>
      <c r="PP19" s="67"/>
      <c r="PQ19" s="67"/>
      <c r="PR19" s="67"/>
      <c r="PS19" s="67"/>
      <c r="PT19" s="67"/>
      <c r="PU19" s="67"/>
      <c r="PV19" s="67"/>
      <c r="PW19" s="67"/>
      <c r="PX19" s="67"/>
      <c r="PY19" s="67"/>
      <c r="PZ19" s="67"/>
      <c r="QA19" s="67"/>
      <c r="QB19" s="67"/>
      <c r="QC19" s="67"/>
      <c r="QD19" s="67"/>
      <c r="QE19" s="67"/>
      <c r="QF19" s="67"/>
      <c r="QG19" s="67"/>
      <c r="QH19" s="67"/>
      <c r="QI19" s="67"/>
      <c r="QJ19" s="67"/>
      <c r="QK19" s="67"/>
      <c r="QL19" s="67"/>
      <c r="QM19" s="67"/>
      <c r="QN19" s="67"/>
      <c r="QO19" s="67"/>
      <c r="QP19" s="67"/>
      <c r="QQ19" s="67"/>
      <c r="QR19" s="67"/>
      <c r="QS19" s="67"/>
      <c r="QT19" s="67"/>
      <c r="QU19" s="67"/>
      <c r="QV19" s="67"/>
      <c r="QW19" s="67"/>
      <c r="QX19" s="67"/>
      <c r="QY19" s="67"/>
      <c r="QZ19" s="67"/>
      <c r="RA19" s="67"/>
      <c r="RB19" s="67"/>
      <c r="RC19" s="67"/>
      <c r="RD19" s="67"/>
      <c r="RE19" s="67"/>
      <c r="RF19" s="67"/>
      <c r="RG19" s="67"/>
      <c r="RH19" s="67"/>
      <c r="RI19" s="67"/>
      <c r="RJ19" s="67"/>
      <c r="RK19" s="67"/>
      <c r="RL19" s="67"/>
      <c r="RM19" s="67"/>
      <c r="RN19" s="67"/>
      <c r="RO19" s="67"/>
      <c r="RP19" s="67"/>
      <c r="RQ19" s="67"/>
      <c r="RR19" s="67"/>
      <c r="RS19" s="67"/>
      <c r="RT19" s="67"/>
      <c r="RU19" s="67"/>
      <c r="RV19" s="67"/>
      <c r="RW19" s="67"/>
      <c r="RX19" s="67"/>
      <c r="RY19" s="67"/>
      <c r="RZ19" s="67"/>
      <c r="SA19" s="67"/>
      <c r="SB19" s="67"/>
      <c r="SC19" s="67"/>
      <c r="SD19" s="67"/>
      <c r="SE19" s="67"/>
      <c r="SF19" s="67"/>
      <c r="SG19" s="67"/>
      <c r="SH19" s="67"/>
      <c r="SI19" s="67"/>
      <c r="SJ19" s="67"/>
      <c r="SK19" s="67"/>
      <c r="SL19" s="67"/>
      <c r="SM19" s="67"/>
      <c r="SN19" s="67"/>
      <c r="SO19" s="67"/>
      <c r="SP19" s="67"/>
      <c r="SQ19" s="67"/>
      <c r="SR19" s="67"/>
      <c r="SS19" s="67"/>
      <c r="ST19" s="67"/>
      <c r="SU19" s="67"/>
      <c r="SV19" s="67"/>
      <c r="SW19" s="67"/>
      <c r="SX19" s="67"/>
      <c r="SY19" s="67"/>
      <c r="SZ19" s="67"/>
      <c r="TA19" s="67"/>
      <c r="TB19" s="67"/>
      <c r="TC19" s="67"/>
      <c r="TD19" s="67"/>
      <c r="TE19" s="67"/>
      <c r="TF19" s="67"/>
      <c r="TG19" s="67"/>
      <c r="TH19" s="67"/>
      <c r="TI19" s="67"/>
      <c r="TJ19" s="67"/>
      <c r="TK19" s="67"/>
      <c r="TL19" s="67"/>
      <c r="TM19" s="67"/>
      <c r="TN19" s="67"/>
      <c r="TO19" s="67"/>
      <c r="TP19" s="67"/>
      <c r="TQ19" s="67"/>
      <c r="TR19" s="67"/>
      <c r="TS19" s="67"/>
      <c r="TT19" s="67"/>
      <c r="TU19" s="67"/>
      <c r="TV19" s="67"/>
      <c r="TW19" s="67"/>
      <c r="TX19" s="67"/>
      <c r="TY19" s="67"/>
      <c r="TZ19" s="67"/>
      <c r="UA19" s="67"/>
      <c r="UB19" s="67"/>
      <c r="UC19" s="67"/>
      <c r="UD19" s="67"/>
    </row>
    <row r="20" spans="1:550" s="1" customFormat="1" ht="264" customHeight="1" x14ac:dyDescent="0.25">
      <c r="A20" s="62">
        <v>19</v>
      </c>
      <c r="B20" s="96" t="s">
        <v>33</v>
      </c>
      <c r="C20" s="96" t="s">
        <v>328</v>
      </c>
      <c r="D20" s="97" t="s">
        <v>329</v>
      </c>
      <c r="E20" s="98" t="s">
        <v>330</v>
      </c>
      <c r="F20" s="99" t="s">
        <v>331</v>
      </c>
      <c r="G20" s="96" t="s">
        <v>332</v>
      </c>
      <c r="H20" s="96" t="s">
        <v>333</v>
      </c>
      <c r="I20" s="96" t="s">
        <v>239</v>
      </c>
      <c r="J20" s="96" t="s">
        <v>39</v>
      </c>
      <c r="K20" s="96" t="s">
        <v>335</v>
      </c>
      <c r="L20" s="96" t="s">
        <v>336</v>
      </c>
      <c r="M20" s="97" t="s">
        <v>11</v>
      </c>
      <c r="N20" s="97" t="s">
        <v>337</v>
      </c>
      <c r="O20" s="96" t="s">
        <v>338</v>
      </c>
      <c r="P20" s="96" t="s">
        <v>46</v>
      </c>
      <c r="Q20" s="96" t="s">
        <v>339</v>
      </c>
      <c r="R20" s="96" t="s">
        <v>334</v>
      </c>
      <c r="S20" s="96" t="s">
        <v>858</v>
      </c>
      <c r="T20" s="96" t="s">
        <v>790</v>
      </c>
      <c r="U20" s="96" t="s">
        <v>340</v>
      </c>
      <c r="V20" s="100" t="s">
        <v>341</v>
      </c>
      <c r="W20" s="100" t="s">
        <v>859</v>
      </c>
      <c r="X20" s="96" t="s">
        <v>860</v>
      </c>
      <c r="Y20" s="100" t="s">
        <v>342</v>
      </c>
      <c r="Z20" s="100" t="s">
        <v>343</v>
      </c>
      <c r="AA20" s="100" t="s">
        <v>344</v>
      </c>
      <c r="AB20" s="100" t="s">
        <v>345</v>
      </c>
      <c r="AC20" s="100" t="s">
        <v>346</v>
      </c>
      <c r="AD20" s="101" t="s">
        <v>347</v>
      </c>
      <c r="AE20" s="96" t="s">
        <v>348</v>
      </c>
      <c r="AF20" s="107" t="s">
        <v>349</v>
      </c>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c r="EH20" s="67"/>
      <c r="EI20" s="67"/>
      <c r="EJ20" s="67"/>
      <c r="EK20" s="67"/>
      <c r="EL20" s="67"/>
      <c r="EM20" s="67"/>
      <c r="EN20" s="67"/>
      <c r="EO20" s="67"/>
      <c r="EP20" s="67"/>
      <c r="EQ20" s="67"/>
      <c r="ER20" s="67"/>
      <c r="ES20" s="67"/>
      <c r="ET20" s="67"/>
      <c r="EU20" s="67"/>
      <c r="EV20" s="67"/>
      <c r="EW20" s="67"/>
      <c r="EX20" s="67"/>
      <c r="EY20" s="67"/>
      <c r="EZ20" s="67"/>
      <c r="FA20" s="67"/>
      <c r="FB20" s="67"/>
      <c r="FC20" s="67"/>
      <c r="FD20" s="67"/>
      <c r="FE20" s="67"/>
      <c r="FF20" s="67"/>
      <c r="FG20" s="67"/>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7"/>
      <c r="GL20" s="67"/>
      <c r="GM20" s="67"/>
      <c r="GN20" s="67"/>
      <c r="GO20" s="67"/>
      <c r="GP20" s="67"/>
      <c r="GQ20" s="67"/>
      <c r="GR20" s="67"/>
      <c r="GS20" s="67"/>
      <c r="GT20" s="67"/>
      <c r="GU20" s="67"/>
      <c r="GV20" s="67"/>
      <c r="GW20" s="67"/>
      <c r="GX20" s="67"/>
      <c r="GY20" s="67"/>
      <c r="GZ20" s="67"/>
      <c r="HA20" s="67"/>
      <c r="HB20" s="67"/>
      <c r="HC20" s="67"/>
      <c r="HD20" s="67"/>
      <c r="HE20" s="67"/>
      <c r="HF20" s="67"/>
      <c r="HG20" s="67"/>
      <c r="HH20" s="67"/>
      <c r="HI20" s="67"/>
      <c r="HJ20" s="67"/>
      <c r="HK20" s="67"/>
      <c r="HL20" s="67"/>
      <c r="HM20" s="67"/>
      <c r="HN20" s="67"/>
      <c r="HO20" s="67"/>
      <c r="HP20" s="67"/>
      <c r="HQ20" s="67"/>
      <c r="HR20" s="67"/>
      <c r="HS20" s="67"/>
      <c r="HT20" s="67"/>
      <c r="HU20" s="67"/>
      <c r="HV20" s="67"/>
      <c r="HW20" s="67"/>
      <c r="HX20" s="67"/>
      <c r="HY20" s="67"/>
      <c r="HZ20" s="67"/>
      <c r="IA20" s="67"/>
      <c r="IB20" s="67"/>
      <c r="IC20" s="67"/>
      <c r="ID20" s="67"/>
      <c r="IE20" s="67"/>
      <c r="IF20" s="67"/>
      <c r="IG20" s="67"/>
      <c r="IH20" s="67"/>
      <c r="II20" s="67"/>
      <c r="IJ20" s="67"/>
      <c r="IK20" s="67"/>
      <c r="IL20" s="67"/>
      <c r="IM20" s="67"/>
      <c r="IN20" s="67"/>
      <c r="IO20" s="67"/>
      <c r="IP20" s="67"/>
      <c r="IQ20" s="67"/>
      <c r="IR20" s="67"/>
      <c r="IS20" s="67"/>
      <c r="IT20" s="67"/>
      <c r="IU20" s="67"/>
      <c r="IV20" s="67"/>
      <c r="IW20" s="67"/>
      <c r="IX20" s="67"/>
      <c r="IY20" s="67"/>
      <c r="IZ20" s="67"/>
      <c r="JA20" s="67"/>
      <c r="JB20" s="67"/>
      <c r="JC20" s="67"/>
      <c r="JD20" s="67"/>
      <c r="JE20" s="67"/>
      <c r="JF20" s="67"/>
      <c r="JG20" s="67"/>
      <c r="JH20" s="67"/>
      <c r="JI20" s="67"/>
      <c r="JJ20" s="67"/>
      <c r="JK20" s="67"/>
      <c r="JL20" s="67"/>
      <c r="JM20" s="67"/>
      <c r="JN20" s="67"/>
      <c r="JO20" s="67"/>
      <c r="JP20" s="67"/>
      <c r="JQ20" s="67"/>
      <c r="JR20" s="67"/>
      <c r="JS20" s="67"/>
      <c r="JT20" s="67"/>
      <c r="JU20" s="67"/>
      <c r="JV20" s="67"/>
      <c r="JW20" s="67"/>
      <c r="JX20" s="67"/>
      <c r="JY20" s="67"/>
      <c r="JZ20" s="67"/>
      <c r="KA20" s="67"/>
      <c r="KB20" s="67"/>
      <c r="KC20" s="67"/>
      <c r="KD20" s="67"/>
      <c r="KE20" s="67"/>
      <c r="KF20" s="67"/>
      <c r="KG20" s="67"/>
      <c r="KH20" s="67"/>
      <c r="KI20" s="67"/>
      <c r="KJ20" s="67"/>
      <c r="KK20" s="67"/>
      <c r="KL20" s="67"/>
      <c r="KM20" s="67"/>
      <c r="KN20" s="67"/>
      <c r="KO20" s="67"/>
      <c r="KP20" s="67"/>
      <c r="KQ20" s="67"/>
      <c r="KR20" s="67"/>
      <c r="KS20" s="67"/>
      <c r="KT20" s="67"/>
      <c r="KU20" s="67"/>
      <c r="KV20" s="67"/>
      <c r="KW20" s="67"/>
      <c r="KX20" s="67"/>
      <c r="KY20" s="67"/>
      <c r="KZ20" s="67"/>
      <c r="LA20" s="67"/>
      <c r="LB20" s="67"/>
      <c r="LC20" s="67"/>
      <c r="LD20" s="67"/>
      <c r="LE20" s="67"/>
      <c r="LF20" s="67"/>
      <c r="LG20" s="67"/>
      <c r="LH20" s="67"/>
      <c r="LI20" s="67"/>
      <c r="LJ20" s="67"/>
      <c r="LK20" s="67"/>
      <c r="LL20" s="67"/>
      <c r="LM20" s="67"/>
      <c r="LN20" s="67"/>
      <c r="LO20" s="67"/>
      <c r="LP20" s="67"/>
      <c r="LQ20" s="67"/>
      <c r="LR20" s="67"/>
      <c r="LS20" s="67"/>
      <c r="LT20" s="67"/>
      <c r="LU20" s="67"/>
      <c r="LV20" s="67"/>
      <c r="LW20" s="67"/>
      <c r="LX20" s="67"/>
      <c r="LY20" s="67"/>
      <c r="LZ20" s="67"/>
      <c r="MA20" s="67"/>
      <c r="MB20" s="67"/>
      <c r="MC20" s="67"/>
      <c r="MD20" s="67"/>
      <c r="ME20" s="67"/>
      <c r="MF20" s="67"/>
      <c r="MG20" s="67"/>
      <c r="MH20" s="67"/>
      <c r="MI20" s="67"/>
      <c r="MJ20" s="67"/>
      <c r="MK20" s="67"/>
      <c r="ML20" s="67"/>
      <c r="MM20" s="67"/>
      <c r="MN20" s="67"/>
      <c r="MO20" s="67"/>
      <c r="MP20" s="67"/>
      <c r="MQ20" s="67"/>
      <c r="MR20" s="67"/>
      <c r="MS20" s="67"/>
      <c r="MT20" s="67"/>
      <c r="MU20" s="67"/>
      <c r="MV20" s="67"/>
      <c r="MW20" s="67"/>
      <c r="MX20" s="67"/>
      <c r="MY20" s="67"/>
      <c r="MZ20" s="67"/>
      <c r="NA20" s="67"/>
      <c r="NB20" s="67"/>
      <c r="NC20" s="67"/>
      <c r="ND20" s="67"/>
      <c r="NE20" s="67"/>
      <c r="NF20" s="67"/>
      <c r="NG20" s="67"/>
      <c r="NH20" s="67"/>
      <c r="NI20" s="67"/>
      <c r="NJ20" s="67"/>
      <c r="NK20" s="67"/>
      <c r="NL20" s="67"/>
      <c r="NM20" s="67"/>
      <c r="NN20" s="67"/>
      <c r="NO20" s="67"/>
      <c r="NP20" s="67"/>
      <c r="NQ20" s="67"/>
      <c r="NR20" s="67"/>
      <c r="NS20" s="67"/>
      <c r="NT20" s="67"/>
      <c r="NU20" s="67"/>
      <c r="NV20" s="67"/>
      <c r="NW20" s="67"/>
      <c r="NX20" s="67"/>
      <c r="NY20" s="67"/>
      <c r="NZ20" s="67"/>
      <c r="OA20" s="67"/>
      <c r="OB20" s="67"/>
      <c r="OC20" s="67"/>
      <c r="OD20" s="67"/>
      <c r="OE20" s="67"/>
      <c r="OF20" s="67"/>
      <c r="OG20" s="67"/>
      <c r="OH20" s="67"/>
      <c r="OI20" s="67"/>
      <c r="OJ20" s="67"/>
      <c r="OK20" s="67"/>
      <c r="OL20" s="67"/>
      <c r="OM20" s="67"/>
      <c r="ON20" s="67"/>
      <c r="OO20" s="67"/>
      <c r="OP20" s="67"/>
      <c r="OQ20" s="67"/>
      <c r="OR20" s="67"/>
      <c r="OS20" s="67"/>
      <c r="OT20" s="67"/>
      <c r="OU20" s="67"/>
      <c r="OV20" s="67"/>
      <c r="OW20" s="67"/>
      <c r="OX20" s="67"/>
      <c r="OY20" s="67"/>
      <c r="OZ20" s="67"/>
      <c r="PA20" s="67"/>
      <c r="PB20" s="67"/>
      <c r="PC20" s="67"/>
      <c r="PD20" s="67"/>
      <c r="PE20" s="67"/>
      <c r="PF20" s="67"/>
      <c r="PG20" s="67"/>
      <c r="PH20" s="67"/>
      <c r="PI20" s="67"/>
      <c r="PJ20" s="67"/>
      <c r="PK20" s="67"/>
      <c r="PL20" s="67"/>
      <c r="PM20" s="67"/>
      <c r="PN20" s="67"/>
      <c r="PO20" s="67"/>
      <c r="PP20" s="67"/>
      <c r="PQ20" s="67"/>
      <c r="PR20" s="67"/>
      <c r="PS20" s="67"/>
      <c r="PT20" s="67"/>
      <c r="PU20" s="67"/>
      <c r="PV20" s="67"/>
      <c r="PW20" s="67"/>
      <c r="PX20" s="67"/>
      <c r="PY20" s="67"/>
      <c r="PZ20" s="67"/>
      <c r="QA20" s="67"/>
      <c r="QB20" s="67"/>
      <c r="QC20" s="67"/>
      <c r="QD20" s="67"/>
      <c r="QE20" s="67"/>
      <c r="QF20" s="67"/>
      <c r="QG20" s="67"/>
      <c r="QH20" s="67"/>
      <c r="QI20" s="67"/>
      <c r="QJ20" s="67"/>
      <c r="QK20" s="67"/>
      <c r="QL20" s="67"/>
      <c r="QM20" s="67"/>
      <c r="QN20" s="67"/>
      <c r="QO20" s="67"/>
      <c r="QP20" s="67"/>
      <c r="QQ20" s="67"/>
      <c r="QR20" s="67"/>
      <c r="QS20" s="67"/>
      <c r="QT20" s="67"/>
      <c r="QU20" s="67"/>
      <c r="QV20" s="67"/>
      <c r="QW20" s="67"/>
      <c r="QX20" s="67"/>
      <c r="QY20" s="67"/>
      <c r="QZ20" s="67"/>
      <c r="RA20" s="67"/>
      <c r="RB20" s="67"/>
      <c r="RC20" s="67"/>
      <c r="RD20" s="67"/>
      <c r="RE20" s="67"/>
      <c r="RF20" s="67"/>
      <c r="RG20" s="67"/>
      <c r="RH20" s="67"/>
      <c r="RI20" s="67"/>
      <c r="RJ20" s="67"/>
      <c r="RK20" s="67"/>
      <c r="RL20" s="67"/>
      <c r="RM20" s="67"/>
      <c r="RN20" s="67"/>
      <c r="RO20" s="67"/>
      <c r="RP20" s="67"/>
      <c r="RQ20" s="67"/>
      <c r="RR20" s="67"/>
      <c r="RS20" s="67"/>
      <c r="RT20" s="67"/>
      <c r="RU20" s="67"/>
      <c r="RV20" s="67"/>
      <c r="RW20" s="67"/>
      <c r="RX20" s="67"/>
      <c r="RY20" s="67"/>
      <c r="RZ20" s="67"/>
      <c r="SA20" s="67"/>
      <c r="SB20" s="67"/>
      <c r="SC20" s="67"/>
      <c r="SD20" s="67"/>
      <c r="SE20" s="67"/>
      <c r="SF20" s="67"/>
      <c r="SG20" s="67"/>
      <c r="SH20" s="67"/>
      <c r="SI20" s="67"/>
      <c r="SJ20" s="67"/>
      <c r="SK20" s="67"/>
      <c r="SL20" s="67"/>
      <c r="SM20" s="67"/>
      <c r="SN20" s="67"/>
      <c r="SO20" s="67"/>
      <c r="SP20" s="67"/>
      <c r="SQ20" s="67"/>
      <c r="SR20" s="67"/>
      <c r="SS20" s="67"/>
      <c r="ST20" s="67"/>
      <c r="SU20" s="67"/>
      <c r="SV20" s="67"/>
      <c r="SW20" s="67"/>
      <c r="SX20" s="67"/>
      <c r="SY20" s="67"/>
      <c r="SZ20" s="67"/>
      <c r="TA20" s="67"/>
      <c r="TB20" s="67"/>
      <c r="TC20" s="67"/>
      <c r="TD20" s="67"/>
      <c r="TE20" s="67"/>
      <c r="TF20" s="67"/>
      <c r="TG20" s="67"/>
      <c r="TH20" s="67"/>
      <c r="TI20" s="67"/>
      <c r="TJ20" s="67"/>
      <c r="TK20" s="67"/>
      <c r="TL20" s="67"/>
      <c r="TM20" s="67"/>
      <c r="TN20" s="67"/>
      <c r="TO20" s="67"/>
      <c r="TP20" s="67"/>
      <c r="TQ20" s="67"/>
      <c r="TR20" s="67"/>
      <c r="TS20" s="67"/>
      <c r="TT20" s="67"/>
      <c r="TU20" s="67"/>
      <c r="TV20" s="67"/>
      <c r="TW20" s="67"/>
      <c r="TX20" s="67"/>
      <c r="TY20" s="67"/>
      <c r="TZ20" s="67"/>
      <c r="UA20" s="67"/>
      <c r="UB20" s="67"/>
      <c r="UC20" s="67"/>
      <c r="UD20" s="67"/>
    </row>
    <row r="21" spans="1:550" s="67" customFormat="1" ht="231" x14ac:dyDescent="0.25">
      <c r="A21" s="108">
        <v>20</v>
      </c>
      <c r="B21" s="109" t="s">
        <v>33</v>
      </c>
      <c r="C21" s="109" t="s">
        <v>734</v>
      </c>
      <c r="D21" s="110" t="s">
        <v>735</v>
      </c>
      <c r="E21" s="111" t="s">
        <v>736</v>
      </c>
      <c r="F21" s="112" t="s">
        <v>774</v>
      </c>
      <c r="G21" s="109" t="s">
        <v>58</v>
      </c>
      <c r="H21" s="109" t="s">
        <v>613</v>
      </c>
      <c r="I21" s="109" t="s">
        <v>38</v>
      </c>
      <c r="J21" s="109" t="s">
        <v>39</v>
      </c>
      <c r="K21" s="109" t="s">
        <v>738</v>
      </c>
      <c r="L21" s="109" t="s">
        <v>739</v>
      </c>
      <c r="M21" s="110" t="s">
        <v>62</v>
      </c>
      <c r="N21" s="110" t="s">
        <v>736</v>
      </c>
      <c r="O21" s="109" t="s">
        <v>740</v>
      </c>
      <c r="P21" s="109" t="s">
        <v>64</v>
      </c>
      <c r="Q21" s="109" t="s">
        <v>741</v>
      </c>
      <c r="R21" s="109" t="s">
        <v>737</v>
      </c>
      <c r="S21" s="109" t="s">
        <v>742</v>
      </c>
      <c r="T21" s="109" t="s">
        <v>790</v>
      </c>
      <c r="U21" s="109" t="s">
        <v>743</v>
      </c>
      <c r="V21" s="113" t="s">
        <v>926</v>
      </c>
      <c r="W21" s="113" t="s">
        <v>744</v>
      </c>
      <c r="X21" s="109" t="s">
        <v>861</v>
      </c>
      <c r="Y21" s="113" t="s">
        <v>745</v>
      </c>
      <c r="Z21" s="113" t="s">
        <v>746</v>
      </c>
      <c r="AA21" s="113" t="s">
        <v>862</v>
      </c>
      <c r="AB21" s="113" t="s">
        <v>747</v>
      </c>
      <c r="AC21" s="113" t="s">
        <v>748</v>
      </c>
      <c r="AD21" s="114" t="s">
        <v>55</v>
      </c>
      <c r="AE21" s="109" t="s">
        <v>749</v>
      </c>
      <c r="AF21" s="115" t="s">
        <v>750</v>
      </c>
    </row>
    <row r="22" spans="1:550" ht="148.5" x14ac:dyDescent="0.25">
      <c r="A22" s="63">
        <v>21</v>
      </c>
      <c r="B22" s="116" t="s">
        <v>293</v>
      </c>
      <c r="C22" s="116" t="s">
        <v>55</v>
      </c>
      <c r="D22" s="117" t="s">
        <v>350</v>
      </c>
      <c r="E22" s="118" t="s">
        <v>351</v>
      </c>
      <c r="F22" s="119" t="s">
        <v>352</v>
      </c>
      <c r="G22" s="117" t="s">
        <v>353</v>
      </c>
      <c r="H22" s="117" t="s">
        <v>98</v>
      </c>
      <c r="I22" s="117" t="s">
        <v>38</v>
      </c>
      <c r="J22" s="116" t="s">
        <v>99</v>
      </c>
      <c r="K22" s="116" t="s">
        <v>354</v>
      </c>
      <c r="L22" s="116" t="s">
        <v>863</v>
      </c>
      <c r="M22" s="117" t="s">
        <v>64</v>
      </c>
      <c r="N22" s="117" t="s">
        <v>355</v>
      </c>
      <c r="O22" s="116" t="s">
        <v>356</v>
      </c>
      <c r="P22" s="116" t="s">
        <v>85</v>
      </c>
      <c r="Q22" s="116" t="s">
        <v>357</v>
      </c>
      <c r="R22" s="116" t="s">
        <v>75</v>
      </c>
      <c r="S22" s="116" t="s">
        <v>358</v>
      </c>
      <c r="T22" s="116" t="s">
        <v>790</v>
      </c>
      <c r="U22" s="119" t="s">
        <v>359</v>
      </c>
      <c r="V22" s="120" t="s">
        <v>360</v>
      </c>
      <c r="W22" s="120" t="s">
        <v>361</v>
      </c>
      <c r="X22" s="116" t="s">
        <v>55</v>
      </c>
      <c r="Y22" s="120" t="s">
        <v>55</v>
      </c>
      <c r="Z22" s="120" t="s">
        <v>75</v>
      </c>
      <c r="AA22" s="120" t="s">
        <v>362</v>
      </c>
      <c r="AB22" s="120" t="s">
        <v>362</v>
      </c>
      <c r="AC22" s="120" t="s">
        <v>75</v>
      </c>
      <c r="AD22" s="117" t="s">
        <v>55</v>
      </c>
      <c r="AE22" s="117" t="s">
        <v>363</v>
      </c>
      <c r="AF22" s="116" t="s">
        <v>364</v>
      </c>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c r="EH22" s="67"/>
      <c r="EI22" s="67"/>
      <c r="EJ22" s="67"/>
      <c r="EK22" s="67"/>
      <c r="EL22" s="67"/>
      <c r="EM22" s="67"/>
      <c r="EN22" s="67"/>
      <c r="EO22" s="67"/>
      <c r="EP22" s="67"/>
      <c r="EQ22" s="67"/>
      <c r="ER22" s="67"/>
      <c r="ES22" s="67"/>
      <c r="ET22" s="67"/>
      <c r="EU22" s="67"/>
      <c r="EV22" s="67"/>
      <c r="EW22" s="67"/>
      <c r="EX22" s="67"/>
      <c r="EY22" s="67"/>
      <c r="EZ22" s="67"/>
      <c r="FA22" s="67"/>
      <c r="FB22" s="67"/>
      <c r="FC22" s="67"/>
      <c r="FD22" s="67"/>
      <c r="FE22" s="67"/>
      <c r="FF22" s="67"/>
      <c r="FG22" s="67"/>
      <c r="FH22" s="67"/>
      <c r="FI22" s="67"/>
      <c r="FJ22" s="67"/>
      <c r="FK22" s="67"/>
      <c r="FL22" s="67"/>
      <c r="FM22" s="67"/>
      <c r="FN22" s="67"/>
      <c r="FO22" s="67"/>
      <c r="FP22" s="67"/>
      <c r="FQ22" s="67"/>
      <c r="FR22" s="67"/>
      <c r="FS22" s="67"/>
      <c r="FT22" s="67"/>
      <c r="FU22" s="67"/>
      <c r="FV22" s="67"/>
      <c r="FW22" s="67"/>
      <c r="FX22" s="67"/>
      <c r="FY22" s="67"/>
      <c r="FZ22" s="67"/>
      <c r="GA22" s="67"/>
      <c r="GB22" s="67"/>
      <c r="GC22" s="67"/>
      <c r="GD22" s="67"/>
      <c r="GE22" s="67"/>
      <c r="GF22" s="67"/>
      <c r="GG22" s="67"/>
      <c r="GH22" s="67"/>
      <c r="GI22" s="67"/>
      <c r="GJ22" s="67"/>
      <c r="GK22" s="67"/>
      <c r="GL22" s="67"/>
      <c r="GM22" s="67"/>
      <c r="GN22" s="67"/>
      <c r="GO22" s="67"/>
      <c r="GP22" s="67"/>
      <c r="GQ22" s="67"/>
      <c r="GR22" s="67"/>
      <c r="GS22" s="67"/>
      <c r="GT22" s="67"/>
      <c r="GU22" s="67"/>
      <c r="GV22" s="67"/>
      <c r="GW22" s="67"/>
      <c r="GX22" s="67"/>
      <c r="GY22" s="67"/>
      <c r="GZ22" s="67"/>
      <c r="HA22" s="67"/>
      <c r="HB22" s="67"/>
      <c r="HC22" s="67"/>
      <c r="HD22" s="67"/>
      <c r="HE22" s="67"/>
      <c r="HF22" s="67"/>
      <c r="HG22" s="67"/>
      <c r="HH22" s="67"/>
      <c r="HI22" s="67"/>
      <c r="HJ22" s="67"/>
      <c r="HK22" s="67"/>
      <c r="HL22" s="67"/>
      <c r="HM22" s="67"/>
      <c r="HN22" s="67"/>
      <c r="HO22" s="67"/>
      <c r="HP22" s="67"/>
      <c r="HQ22" s="67"/>
      <c r="HR22" s="67"/>
      <c r="HS22" s="67"/>
      <c r="HT22" s="67"/>
      <c r="HU22" s="67"/>
      <c r="HV22" s="67"/>
      <c r="HW22" s="67"/>
      <c r="HX22" s="67"/>
      <c r="HY22" s="67"/>
      <c r="HZ22" s="67"/>
      <c r="IA22" s="67"/>
      <c r="IB22" s="67"/>
      <c r="IC22" s="67"/>
      <c r="ID22" s="67"/>
      <c r="IE22" s="67"/>
      <c r="IF22" s="67"/>
      <c r="IG22" s="67"/>
      <c r="IH22" s="67"/>
      <c r="II22" s="67"/>
      <c r="IJ22" s="67"/>
      <c r="IK22" s="67"/>
      <c r="IL22" s="67"/>
      <c r="IM22" s="67"/>
      <c r="IN22" s="67"/>
      <c r="IO22" s="67"/>
      <c r="IP22" s="67"/>
      <c r="IQ22" s="67"/>
      <c r="IR22" s="67"/>
      <c r="IS22" s="67"/>
      <c r="IT22" s="67"/>
      <c r="IU22" s="67"/>
      <c r="IV22" s="67"/>
      <c r="IW22" s="67"/>
      <c r="IX22" s="67"/>
      <c r="IY22" s="67"/>
      <c r="IZ22" s="67"/>
      <c r="JA22" s="67"/>
      <c r="JB22" s="67"/>
      <c r="JC22" s="67"/>
      <c r="JD22" s="67"/>
      <c r="JE22" s="67"/>
      <c r="JF22" s="67"/>
      <c r="JG22" s="67"/>
      <c r="JH22" s="67"/>
      <c r="JI22" s="67"/>
      <c r="JJ22" s="67"/>
      <c r="JK22" s="67"/>
      <c r="JL22" s="67"/>
      <c r="JM22" s="67"/>
      <c r="JN22" s="67"/>
      <c r="JO22" s="67"/>
      <c r="JP22" s="67"/>
      <c r="JQ22" s="67"/>
      <c r="JR22" s="67"/>
      <c r="JS22" s="67"/>
      <c r="JT22" s="67"/>
      <c r="JU22" s="67"/>
      <c r="JV22" s="67"/>
      <c r="JW22" s="67"/>
      <c r="JX22" s="67"/>
      <c r="JY22" s="67"/>
      <c r="JZ22" s="67"/>
      <c r="KA22" s="67"/>
      <c r="KB22" s="67"/>
      <c r="KC22" s="67"/>
      <c r="KD22" s="67"/>
      <c r="KE22" s="67"/>
      <c r="KF22" s="67"/>
      <c r="KG22" s="67"/>
      <c r="KH22" s="67"/>
      <c r="KI22" s="67"/>
      <c r="KJ22" s="67"/>
      <c r="KK22" s="67"/>
      <c r="KL22" s="67"/>
      <c r="KM22" s="67"/>
      <c r="KN22" s="67"/>
      <c r="KO22" s="67"/>
      <c r="KP22" s="67"/>
      <c r="KQ22" s="67"/>
      <c r="KR22" s="67"/>
      <c r="KS22" s="67"/>
      <c r="KT22" s="67"/>
      <c r="KU22" s="67"/>
      <c r="KV22" s="67"/>
      <c r="KW22" s="67"/>
      <c r="KX22" s="67"/>
      <c r="KY22" s="67"/>
      <c r="KZ22" s="67"/>
      <c r="LA22" s="67"/>
      <c r="LB22" s="67"/>
      <c r="LC22" s="67"/>
      <c r="LD22" s="67"/>
      <c r="LE22" s="67"/>
      <c r="LF22" s="67"/>
      <c r="LG22" s="67"/>
      <c r="LH22" s="67"/>
      <c r="LI22" s="67"/>
      <c r="LJ22" s="67"/>
      <c r="LK22" s="67"/>
      <c r="LL22" s="67"/>
      <c r="LM22" s="67"/>
      <c r="LN22" s="67"/>
      <c r="LO22" s="67"/>
      <c r="LP22" s="67"/>
      <c r="LQ22" s="67"/>
      <c r="LR22" s="67"/>
      <c r="LS22" s="67"/>
      <c r="LT22" s="67"/>
      <c r="LU22" s="67"/>
      <c r="LV22" s="67"/>
      <c r="LW22" s="67"/>
      <c r="LX22" s="67"/>
      <c r="LY22" s="67"/>
      <c r="LZ22" s="67"/>
      <c r="MA22" s="67"/>
      <c r="MB22" s="67"/>
      <c r="MC22" s="67"/>
      <c r="MD22" s="67"/>
      <c r="ME22" s="67"/>
      <c r="MF22" s="67"/>
      <c r="MG22" s="67"/>
      <c r="MH22" s="67"/>
      <c r="MI22" s="67"/>
      <c r="MJ22" s="67"/>
      <c r="MK22" s="67"/>
      <c r="ML22" s="67"/>
      <c r="MM22" s="67"/>
      <c r="MN22" s="67"/>
      <c r="MO22" s="67"/>
      <c r="MP22" s="67"/>
      <c r="MQ22" s="67"/>
      <c r="MR22" s="67"/>
      <c r="MS22" s="67"/>
      <c r="MT22" s="67"/>
      <c r="MU22" s="67"/>
      <c r="MV22" s="67"/>
      <c r="MW22" s="67"/>
      <c r="MX22" s="67"/>
      <c r="MY22" s="67"/>
      <c r="MZ22" s="67"/>
      <c r="NA22" s="67"/>
      <c r="NB22" s="67"/>
      <c r="NC22" s="67"/>
      <c r="ND22" s="67"/>
      <c r="NE22" s="67"/>
      <c r="NF22" s="67"/>
      <c r="NG22" s="67"/>
      <c r="NH22" s="67"/>
      <c r="NI22" s="67"/>
      <c r="NJ22" s="67"/>
      <c r="NK22" s="67"/>
      <c r="NL22" s="67"/>
      <c r="NM22" s="67"/>
      <c r="NN22" s="67"/>
      <c r="NO22" s="67"/>
      <c r="NP22" s="67"/>
      <c r="NQ22" s="67"/>
      <c r="NR22" s="67"/>
      <c r="NS22" s="67"/>
      <c r="NT22" s="67"/>
      <c r="NU22" s="67"/>
      <c r="NV22" s="67"/>
      <c r="NW22" s="67"/>
      <c r="NX22" s="67"/>
      <c r="NY22" s="67"/>
      <c r="NZ22" s="67"/>
      <c r="OA22" s="67"/>
      <c r="OB22" s="67"/>
      <c r="OC22" s="67"/>
      <c r="OD22" s="67"/>
      <c r="OE22" s="67"/>
      <c r="OF22" s="67"/>
      <c r="OG22" s="67"/>
      <c r="OH22" s="67"/>
      <c r="OI22" s="67"/>
      <c r="OJ22" s="67"/>
      <c r="OK22" s="67"/>
      <c r="OL22" s="67"/>
      <c r="OM22" s="67"/>
      <c r="ON22" s="67"/>
      <c r="OO22" s="67"/>
      <c r="OP22" s="67"/>
      <c r="OQ22" s="67"/>
      <c r="OR22" s="67"/>
      <c r="OS22" s="67"/>
      <c r="OT22" s="67"/>
      <c r="OU22" s="67"/>
      <c r="OV22" s="67"/>
      <c r="OW22" s="67"/>
      <c r="OX22" s="67"/>
      <c r="OY22" s="67"/>
      <c r="OZ22" s="67"/>
      <c r="PA22" s="67"/>
      <c r="PB22" s="67"/>
      <c r="PC22" s="67"/>
      <c r="PD22" s="67"/>
      <c r="PE22" s="67"/>
      <c r="PF22" s="67"/>
      <c r="PG22" s="67"/>
      <c r="PH22" s="67"/>
      <c r="PI22" s="67"/>
      <c r="PJ22" s="67"/>
      <c r="PK22" s="67"/>
      <c r="PL22" s="67"/>
      <c r="PM22" s="67"/>
      <c r="PN22" s="67"/>
      <c r="PO22" s="67"/>
      <c r="PP22" s="67"/>
      <c r="PQ22" s="67"/>
      <c r="PR22" s="67"/>
      <c r="PS22" s="67"/>
      <c r="PT22" s="67"/>
      <c r="PU22" s="67"/>
      <c r="PV22" s="67"/>
      <c r="PW22" s="67"/>
      <c r="PX22" s="67"/>
      <c r="PY22" s="67"/>
      <c r="PZ22" s="67"/>
      <c r="QA22" s="67"/>
      <c r="QB22" s="67"/>
      <c r="QC22" s="67"/>
      <c r="QD22" s="67"/>
      <c r="QE22" s="67"/>
      <c r="QF22" s="67"/>
      <c r="QG22" s="67"/>
      <c r="QH22" s="67"/>
      <c r="QI22" s="67"/>
      <c r="QJ22" s="67"/>
      <c r="QK22" s="67"/>
      <c r="QL22" s="67"/>
      <c r="QM22" s="67"/>
      <c r="QN22" s="67"/>
      <c r="QO22" s="67"/>
      <c r="QP22" s="67"/>
      <c r="QQ22" s="67"/>
      <c r="QR22" s="67"/>
      <c r="QS22" s="67"/>
      <c r="QT22" s="67"/>
      <c r="QU22" s="67"/>
      <c r="QV22" s="67"/>
      <c r="QW22" s="67"/>
      <c r="QX22" s="67"/>
      <c r="QY22" s="67"/>
      <c r="QZ22" s="67"/>
      <c r="RA22" s="67"/>
      <c r="RB22" s="67"/>
      <c r="RC22" s="67"/>
      <c r="RD22" s="67"/>
      <c r="RE22" s="67"/>
      <c r="RF22" s="67"/>
      <c r="RG22" s="67"/>
      <c r="RH22" s="67"/>
      <c r="RI22" s="67"/>
      <c r="RJ22" s="67"/>
      <c r="RK22" s="67"/>
      <c r="RL22" s="67"/>
      <c r="RM22" s="67"/>
      <c r="RN22" s="67"/>
      <c r="RO22" s="67"/>
      <c r="RP22" s="67"/>
      <c r="RQ22" s="67"/>
      <c r="RR22" s="67"/>
      <c r="RS22" s="67"/>
      <c r="RT22" s="67"/>
      <c r="RU22" s="67"/>
      <c r="RV22" s="67"/>
      <c r="RW22" s="67"/>
      <c r="RX22" s="67"/>
      <c r="RY22" s="67"/>
      <c r="RZ22" s="67"/>
      <c r="SA22" s="67"/>
      <c r="SB22" s="67"/>
      <c r="SC22" s="67"/>
      <c r="SD22" s="67"/>
      <c r="SE22" s="67"/>
      <c r="SF22" s="67"/>
      <c r="SG22" s="67"/>
      <c r="SH22" s="67"/>
      <c r="SI22" s="67"/>
      <c r="SJ22" s="67"/>
      <c r="SK22" s="67"/>
      <c r="SL22" s="67"/>
      <c r="SM22" s="67"/>
      <c r="SN22" s="67"/>
      <c r="SO22" s="67"/>
      <c r="SP22" s="67"/>
      <c r="SQ22" s="67"/>
      <c r="SR22" s="67"/>
      <c r="SS22" s="67"/>
      <c r="ST22" s="67"/>
      <c r="SU22" s="67"/>
      <c r="SV22" s="67"/>
      <c r="SW22" s="67"/>
      <c r="SX22" s="67"/>
      <c r="SY22" s="67"/>
      <c r="SZ22" s="67"/>
      <c r="TA22" s="67"/>
      <c r="TB22" s="67"/>
      <c r="TC22" s="67"/>
      <c r="TD22" s="67"/>
      <c r="TE22" s="67"/>
      <c r="TF22" s="67"/>
      <c r="TG22" s="67"/>
      <c r="TH22" s="67"/>
      <c r="TI22" s="67"/>
      <c r="TJ22" s="67"/>
      <c r="TK22" s="67"/>
      <c r="TL22" s="67"/>
      <c r="TM22" s="67"/>
      <c r="TN22" s="67"/>
      <c r="TO22" s="67"/>
      <c r="TP22" s="67"/>
      <c r="TQ22" s="67"/>
      <c r="TR22" s="67"/>
      <c r="TS22" s="67"/>
      <c r="TT22" s="67"/>
      <c r="TU22" s="67"/>
      <c r="TV22" s="67"/>
      <c r="TW22" s="67"/>
      <c r="TX22" s="67"/>
      <c r="TY22" s="67"/>
      <c r="TZ22" s="67"/>
      <c r="UA22" s="67"/>
      <c r="UB22" s="67"/>
      <c r="UC22" s="67"/>
      <c r="UD22" s="67"/>
    </row>
    <row r="23" spans="1:550" ht="231" x14ac:dyDescent="0.25">
      <c r="A23" s="63">
        <v>22</v>
      </c>
      <c r="B23" s="116" t="s">
        <v>293</v>
      </c>
      <c r="C23" s="116" t="s">
        <v>55</v>
      </c>
      <c r="D23" s="117" t="s">
        <v>365</v>
      </c>
      <c r="E23" s="118" t="s">
        <v>366</v>
      </c>
      <c r="F23" s="119" t="s">
        <v>367</v>
      </c>
      <c r="G23" s="117" t="s">
        <v>368</v>
      </c>
      <c r="H23" s="117" t="s">
        <v>79</v>
      </c>
      <c r="I23" s="117" t="s">
        <v>38</v>
      </c>
      <c r="J23" s="116" t="s">
        <v>39</v>
      </c>
      <c r="K23" s="116" t="s">
        <v>922</v>
      </c>
      <c r="L23" s="116" t="s">
        <v>369</v>
      </c>
      <c r="M23" s="117" t="s">
        <v>11</v>
      </c>
      <c r="N23" s="117" t="s">
        <v>370</v>
      </c>
      <c r="O23" s="116" t="s">
        <v>934</v>
      </c>
      <c r="P23" s="116" t="s">
        <v>46</v>
      </c>
      <c r="Q23" s="116" t="s">
        <v>371</v>
      </c>
      <c r="R23" s="116" t="s">
        <v>75</v>
      </c>
      <c r="S23" s="116" t="s">
        <v>372</v>
      </c>
      <c r="T23" s="116" t="s">
        <v>790</v>
      </c>
      <c r="U23" s="119" t="s">
        <v>373</v>
      </c>
      <c r="V23" s="120" t="s">
        <v>374</v>
      </c>
      <c r="W23" s="120" t="s">
        <v>375</v>
      </c>
      <c r="X23" s="116" t="s">
        <v>376</v>
      </c>
      <c r="Y23" s="120" t="s">
        <v>371</v>
      </c>
      <c r="Z23" s="120" t="s">
        <v>377</v>
      </c>
      <c r="AA23" s="120" t="s">
        <v>378</v>
      </c>
      <c r="AB23" s="120" t="s">
        <v>379</v>
      </c>
      <c r="AC23" s="120" t="s">
        <v>380</v>
      </c>
      <c r="AD23" s="117" t="s">
        <v>381</v>
      </c>
      <c r="AE23" s="117" t="s">
        <v>382</v>
      </c>
      <c r="AF23" s="157" t="s">
        <v>923</v>
      </c>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c r="EH23" s="67"/>
      <c r="EI23" s="67"/>
      <c r="EJ23" s="67"/>
      <c r="EK23" s="67"/>
      <c r="EL23" s="67"/>
      <c r="EM23" s="67"/>
      <c r="EN23" s="67"/>
      <c r="EO23" s="67"/>
      <c r="EP23" s="67"/>
      <c r="EQ23" s="67"/>
      <c r="ER23" s="67"/>
      <c r="ES23" s="67"/>
      <c r="ET23" s="67"/>
      <c r="EU23" s="67"/>
      <c r="EV23" s="67"/>
      <c r="EW23" s="67"/>
      <c r="EX23" s="67"/>
      <c r="EY23" s="67"/>
      <c r="EZ23" s="67"/>
      <c r="FA23" s="67"/>
      <c r="FB23" s="67"/>
      <c r="FC23" s="67"/>
      <c r="FD23" s="67"/>
      <c r="FE23" s="67"/>
      <c r="FF23" s="67"/>
      <c r="FG23" s="67"/>
      <c r="FH23" s="67"/>
      <c r="FI23" s="67"/>
      <c r="FJ23" s="67"/>
      <c r="FK23" s="67"/>
      <c r="FL23" s="67"/>
      <c r="FM23" s="67"/>
      <c r="FN23" s="67"/>
      <c r="FO23" s="67"/>
      <c r="FP23" s="67"/>
      <c r="FQ23" s="67"/>
      <c r="FR23" s="67"/>
      <c r="FS23" s="67"/>
      <c r="FT23" s="67"/>
      <c r="FU23" s="67"/>
      <c r="FV23" s="67"/>
      <c r="FW23" s="67"/>
      <c r="FX23" s="67"/>
      <c r="FY23" s="67"/>
      <c r="FZ23" s="67"/>
      <c r="GA23" s="67"/>
      <c r="GB23" s="67"/>
      <c r="GC23" s="67"/>
      <c r="GD23" s="67"/>
      <c r="GE23" s="67"/>
      <c r="GF23" s="67"/>
      <c r="GG23" s="67"/>
      <c r="GH23" s="67"/>
      <c r="GI23" s="67"/>
      <c r="GJ23" s="67"/>
      <c r="GK23" s="67"/>
      <c r="GL23" s="67"/>
      <c r="GM23" s="67"/>
      <c r="GN23" s="67"/>
      <c r="GO23" s="67"/>
      <c r="GP23" s="67"/>
      <c r="GQ23" s="67"/>
      <c r="GR23" s="67"/>
      <c r="GS23" s="67"/>
      <c r="GT23" s="67"/>
      <c r="GU23" s="67"/>
      <c r="GV23" s="67"/>
      <c r="GW23" s="67"/>
      <c r="GX23" s="67"/>
      <c r="GY23" s="67"/>
      <c r="GZ23" s="67"/>
      <c r="HA23" s="67"/>
      <c r="HB23" s="67"/>
      <c r="HC23" s="67"/>
      <c r="HD23" s="67"/>
      <c r="HE23" s="67"/>
      <c r="HF23" s="67"/>
      <c r="HG23" s="67"/>
      <c r="HH23" s="67"/>
      <c r="HI23" s="67"/>
      <c r="HJ23" s="67"/>
      <c r="HK23" s="67"/>
      <c r="HL23" s="67"/>
      <c r="HM23" s="67"/>
      <c r="HN23" s="67"/>
      <c r="HO23" s="67"/>
      <c r="HP23" s="67"/>
      <c r="HQ23" s="67"/>
      <c r="HR23" s="67"/>
      <c r="HS23" s="67"/>
      <c r="HT23" s="67"/>
      <c r="HU23" s="67"/>
      <c r="HV23" s="67"/>
      <c r="HW23" s="67"/>
      <c r="HX23" s="67"/>
      <c r="HY23" s="67"/>
      <c r="HZ23" s="67"/>
      <c r="IA23" s="67"/>
      <c r="IB23" s="67"/>
      <c r="IC23" s="67"/>
      <c r="ID23" s="67"/>
      <c r="IE23" s="67"/>
      <c r="IF23" s="67"/>
      <c r="IG23" s="67"/>
      <c r="IH23" s="67"/>
      <c r="II23" s="67"/>
      <c r="IJ23" s="67"/>
      <c r="IK23" s="67"/>
      <c r="IL23" s="67"/>
      <c r="IM23" s="67"/>
      <c r="IN23" s="67"/>
      <c r="IO23" s="67"/>
      <c r="IP23" s="67"/>
      <c r="IQ23" s="67"/>
      <c r="IR23" s="67"/>
      <c r="IS23" s="67"/>
      <c r="IT23" s="67"/>
      <c r="IU23" s="67"/>
      <c r="IV23" s="67"/>
      <c r="IW23" s="67"/>
      <c r="IX23" s="67"/>
      <c r="IY23" s="67"/>
      <c r="IZ23" s="67"/>
      <c r="JA23" s="67"/>
      <c r="JB23" s="67"/>
      <c r="JC23" s="67"/>
      <c r="JD23" s="67"/>
      <c r="JE23" s="67"/>
      <c r="JF23" s="67"/>
      <c r="JG23" s="67"/>
      <c r="JH23" s="67"/>
      <c r="JI23" s="67"/>
      <c r="JJ23" s="67"/>
      <c r="JK23" s="67"/>
      <c r="JL23" s="67"/>
      <c r="JM23" s="67"/>
      <c r="JN23" s="67"/>
      <c r="JO23" s="67"/>
      <c r="JP23" s="67"/>
      <c r="JQ23" s="67"/>
      <c r="JR23" s="67"/>
      <c r="JS23" s="67"/>
      <c r="JT23" s="67"/>
      <c r="JU23" s="67"/>
      <c r="JV23" s="67"/>
      <c r="JW23" s="67"/>
      <c r="JX23" s="67"/>
      <c r="JY23" s="67"/>
      <c r="JZ23" s="67"/>
      <c r="KA23" s="67"/>
      <c r="KB23" s="67"/>
      <c r="KC23" s="67"/>
      <c r="KD23" s="67"/>
      <c r="KE23" s="67"/>
      <c r="KF23" s="67"/>
      <c r="KG23" s="67"/>
      <c r="KH23" s="67"/>
      <c r="KI23" s="67"/>
      <c r="KJ23" s="67"/>
      <c r="KK23" s="67"/>
      <c r="KL23" s="67"/>
      <c r="KM23" s="67"/>
      <c r="KN23" s="67"/>
      <c r="KO23" s="67"/>
      <c r="KP23" s="67"/>
      <c r="KQ23" s="67"/>
      <c r="KR23" s="67"/>
      <c r="KS23" s="67"/>
      <c r="KT23" s="67"/>
      <c r="KU23" s="67"/>
      <c r="KV23" s="67"/>
      <c r="KW23" s="67"/>
      <c r="KX23" s="67"/>
      <c r="KY23" s="67"/>
      <c r="KZ23" s="67"/>
      <c r="LA23" s="67"/>
      <c r="LB23" s="67"/>
      <c r="LC23" s="67"/>
      <c r="LD23" s="67"/>
      <c r="LE23" s="67"/>
      <c r="LF23" s="67"/>
      <c r="LG23" s="67"/>
      <c r="LH23" s="67"/>
      <c r="LI23" s="67"/>
      <c r="LJ23" s="67"/>
      <c r="LK23" s="67"/>
      <c r="LL23" s="67"/>
      <c r="LM23" s="67"/>
      <c r="LN23" s="67"/>
      <c r="LO23" s="67"/>
      <c r="LP23" s="67"/>
      <c r="LQ23" s="67"/>
      <c r="LR23" s="67"/>
      <c r="LS23" s="67"/>
      <c r="LT23" s="67"/>
      <c r="LU23" s="67"/>
      <c r="LV23" s="67"/>
      <c r="LW23" s="67"/>
      <c r="LX23" s="67"/>
      <c r="LY23" s="67"/>
      <c r="LZ23" s="67"/>
      <c r="MA23" s="67"/>
      <c r="MB23" s="67"/>
      <c r="MC23" s="67"/>
      <c r="MD23" s="67"/>
      <c r="ME23" s="67"/>
      <c r="MF23" s="67"/>
      <c r="MG23" s="67"/>
      <c r="MH23" s="67"/>
      <c r="MI23" s="67"/>
      <c r="MJ23" s="67"/>
      <c r="MK23" s="67"/>
      <c r="ML23" s="67"/>
      <c r="MM23" s="67"/>
      <c r="MN23" s="67"/>
      <c r="MO23" s="67"/>
      <c r="MP23" s="67"/>
      <c r="MQ23" s="67"/>
      <c r="MR23" s="67"/>
      <c r="MS23" s="67"/>
      <c r="MT23" s="67"/>
      <c r="MU23" s="67"/>
      <c r="MV23" s="67"/>
      <c r="MW23" s="67"/>
      <c r="MX23" s="67"/>
      <c r="MY23" s="67"/>
      <c r="MZ23" s="67"/>
      <c r="NA23" s="67"/>
      <c r="NB23" s="67"/>
      <c r="NC23" s="67"/>
      <c r="ND23" s="67"/>
      <c r="NE23" s="67"/>
      <c r="NF23" s="67"/>
      <c r="NG23" s="67"/>
      <c r="NH23" s="67"/>
      <c r="NI23" s="67"/>
      <c r="NJ23" s="67"/>
      <c r="NK23" s="67"/>
      <c r="NL23" s="67"/>
      <c r="NM23" s="67"/>
      <c r="NN23" s="67"/>
      <c r="NO23" s="67"/>
      <c r="NP23" s="67"/>
      <c r="NQ23" s="67"/>
      <c r="NR23" s="67"/>
      <c r="NS23" s="67"/>
      <c r="NT23" s="67"/>
      <c r="NU23" s="67"/>
      <c r="NV23" s="67"/>
      <c r="NW23" s="67"/>
      <c r="NX23" s="67"/>
      <c r="NY23" s="67"/>
      <c r="NZ23" s="67"/>
      <c r="OA23" s="67"/>
      <c r="OB23" s="67"/>
      <c r="OC23" s="67"/>
      <c r="OD23" s="67"/>
      <c r="OE23" s="67"/>
      <c r="OF23" s="67"/>
      <c r="OG23" s="67"/>
      <c r="OH23" s="67"/>
      <c r="OI23" s="67"/>
      <c r="OJ23" s="67"/>
      <c r="OK23" s="67"/>
      <c r="OL23" s="67"/>
      <c r="OM23" s="67"/>
      <c r="ON23" s="67"/>
      <c r="OO23" s="67"/>
      <c r="OP23" s="67"/>
      <c r="OQ23" s="67"/>
      <c r="OR23" s="67"/>
      <c r="OS23" s="67"/>
      <c r="OT23" s="67"/>
      <c r="OU23" s="67"/>
      <c r="OV23" s="67"/>
      <c r="OW23" s="67"/>
      <c r="OX23" s="67"/>
      <c r="OY23" s="67"/>
      <c r="OZ23" s="67"/>
      <c r="PA23" s="67"/>
      <c r="PB23" s="67"/>
      <c r="PC23" s="67"/>
      <c r="PD23" s="67"/>
      <c r="PE23" s="67"/>
      <c r="PF23" s="67"/>
      <c r="PG23" s="67"/>
      <c r="PH23" s="67"/>
      <c r="PI23" s="67"/>
      <c r="PJ23" s="67"/>
      <c r="PK23" s="67"/>
      <c r="PL23" s="67"/>
      <c r="PM23" s="67"/>
      <c r="PN23" s="67"/>
      <c r="PO23" s="67"/>
      <c r="PP23" s="67"/>
      <c r="PQ23" s="67"/>
      <c r="PR23" s="67"/>
      <c r="PS23" s="67"/>
      <c r="PT23" s="67"/>
      <c r="PU23" s="67"/>
      <c r="PV23" s="67"/>
      <c r="PW23" s="67"/>
      <c r="PX23" s="67"/>
      <c r="PY23" s="67"/>
      <c r="PZ23" s="67"/>
      <c r="QA23" s="67"/>
      <c r="QB23" s="67"/>
      <c r="QC23" s="67"/>
      <c r="QD23" s="67"/>
      <c r="QE23" s="67"/>
      <c r="QF23" s="67"/>
      <c r="QG23" s="67"/>
      <c r="QH23" s="67"/>
      <c r="QI23" s="67"/>
      <c r="QJ23" s="67"/>
      <c r="QK23" s="67"/>
      <c r="QL23" s="67"/>
      <c r="QM23" s="67"/>
      <c r="QN23" s="67"/>
      <c r="QO23" s="67"/>
      <c r="QP23" s="67"/>
      <c r="QQ23" s="67"/>
      <c r="QR23" s="67"/>
      <c r="QS23" s="67"/>
      <c r="QT23" s="67"/>
      <c r="QU23" s="67"/>
      <c r="QV23" s="67"/>
      <c r="QW23" s="67"/>
      <c r="QX23" s="67"/>
      <c r="QY23" s="67"/>
      <c r="QZ23" s="67"/>
      <c r="RA23" s="67"/>
      <c r="RB23" s="67"/>
      <c r="RC23" s="67"/>
      <c r="RD23" s="67"/>
      <c r="RE23" s="67"/>
      <c r="RF23" s="67"/>
      <c r="RG23" s="67"/>
      <c r="RH23" s="67"/>
      <c r="RI23" s="67"/>
      <c r="RJ23" s="67"/>
      <c r="RK23" s="67"/>
      <c r="RL23" s="67"/>
      <c r="RM23" s="67"/>
      <c r="RN23" s="67"/>
      <c r="RO23" s="67"/>
      <c r="RP23" s="67"/>
      <c r="RQ23" s="67"/>
      <c r="RR23" s="67"/>
      <c r="RS23" s="67"/>
      <c r="RT23" s="67"/>
      <c r="RU23" s="67"/>
      <c r="RV23" s="67"/>
      <c r="RW23" s="67"/>
      <c r="RX23" s="67"/>
      <c r="RY23" s="67"/>
      <c r="RZ23" s="67"/>
      <c r="SA23" s="67"/>
      <c r="SB23" s="67"/>
      <c r="SC23" s="67"/>
      <c r="SD23" s="67"/>
      <c r="SE23" s="67"/>
      <c r="SF23" s="67"/>
      <c r="SG23" s="67"/>
      <c r="SH23" s="67"/>
      <c r="SI23" s="67"/>
      <c r="SJ23" s="67"/>
      <c r="SK23" s="67"/>
      <c r="SL23" s="67"/>
      <c r="SM23" s="67"/>
      <c r="SN23" s="67"/>
      <c r="SO23" s="67"/>
      <c r="SP23" s="67"/>
      <c r="SQ23" s="67"/>
      <c r="SR23" s="67"/>
      <c r="SS23" s="67"/>
      <c r="ST23" s="67"/>
      <c r="SU23" s="67"/>
      <c r="SV23" s="67"/>
      <c r="SW23" s="67"/>
      <c r="SX23" s="67"/>
      <c r="SY23" s="67"/>
      <c r="SZ23" s="67"/>
      <c r="TA23" s="67"/>
      <c r="TB23" s="67"/>
      <c r="TC23" s="67"/>
      <c r="TD23" s="67"/>
      <c r="TE23" s="67"/>
      <c r="TF23" s="67"/>
      <c r="TG23" s="67"/>
      <c r="TH23" s="67"/>
      <c r="TI23" s="67"/>
      <c r="TJ23" s="67"/>
      <c r="TK23" s="67"/>
      <c r="TL23" s="67"/>
      <c r="TM23" s="67"/>
      <c r="TN23" s="67"/>
      <c r="TO23" s="67"/>
      <c r="TP23" s="67"/>
      <c r="TQ23" s="67"/>
      <c r="TR23" s="67"/>
      <c r="TS23" s="67"/>
      <c r="TT23" s="67"/>
      <c r="TU23" s="67"/>
      <c r="TV23" s="67"/>
      <c r="TW23" s="67"/>
      <c r="TX23" s="67"/>
      <c r="TY23" s="67"/>
      <c r="TZ23" s="67"/>
      <c r="UA23" s="67"/>
      <c r="UB23" s="67"/>
      <c r="UC23" s="67"/>
      <c r="UD23" s="67"/>
    </row>
    <row r="24" spans="1:550" s="1" customFormat="1" ht="280.5" x14ac:dyDescent="0.25">
      <c r="A24" s="63">
        <v>23</v>
      </c>
      <c r="B24" s="116" t="s">
        <v>293</v>
      </c>
      <c r="C24" s="116" t="s">
        <v>125</v>
      </c>
      <c r="D24" s="117" t="s">
        <v>921</v>
      </c>
      <c r="E24" s="118" t="s">
        <v>383</v>
      </c>
      <c r="F24" s="119" t="s">
        <v>384</v>
      </c>
      <c r="G24" s="117" t="s">
        <v>145</v>
      </c>
      <c r="H24" s="117" t="s">
        <v>79</v>
      </c>
      <c r="I24" s="117" t="s">
        <v>38</v>
      </c>
      <c r="J24" s="116" t="s">
        <v>39</v>
      </c>
      <c r="K24" s="116" t="s">
        <v>386</v>
      </c>
      <c r="L24" s="116" t="s">
        <v>387</v>
      </c>
      <c r="M24" s="117" t="s">
        <v>64</v>
      </c>
      <c r="N24" s="117" t="s">
        <v>388</v>
      </c>
      <c r="O24" s="116" t="s">
        <v>389</v>
      </c>
      <c r="P24" s="116" t="s">
        <v>390</v>
      </c>
      <c r="Q24" s="116" t="s">
        <v>391</v>
      </c>
      <c r="R24" s="116" t="s">
        <v>385</v>
      </c>
      <c r="S24" s="116" t="s">
        <v>392</v>
      </c>
      <c r="T24" s="116" t="s">
        <v>790</v>
      </c>
      <c r="U24" s="119" t="s">
        <v>393</v>
      </c>
      <c r="V24" s="120" t="s">
        <v>394</v>
      </c>
      <c r="W24" s="120" t="s">
        <v>395</v>
      </c>
      <c r="X24" s="116" t="s">
        <v>55</v>
      </c>
      <c r="Y24" s="120" t="s">
        <v>396</v>
      </c>
      <c r="Z24" s="120" t="s">
        <v>397</v>
      </c>
      <c r="AA24" s="120" t="s">
        <v>398</v>
      </c>
      <c r="AB24" s="120" t="s">
        <v>399</v>
      </c>
      <c r="AC24" s="120" t="s">
        <v>400</v>
      </c>
      <c r="AD24" s="117" t="s">
        <v>55</v>
      </c>
      <c r="AE24" s="116" t="s">
        <v>401</v>
      </c>
      <c r="AF24" s="116" t="s">
        <v>402</v>
      </c>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c r="EH24" s="67"/>
      <c r="EI24" s="67"/>
      <c r="EJ24" s="67"/>
      <c r="EK24" s="67"/>
      <c r="EL24" s="67"/>
      <c r="EM24" s="67"/>
      <c r="EN24" s="67"/>
      <c r="EO24" s="67"/>
      <c r="EP24" s="67"/>
      <c r="EQ24" s="67"/>
      <c r="ER24" s="67"/>
      <c r="ES24" s="67"/>
      <c r="ET24" s="67"/>
      <c r="EU24" s="67"/>
      <c r="EV24" s="67"/>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B24" s="67"/>
      <c r="GC24" s="67"/>
      <c r="GD24" s="67"/>
      <c r="GE24" s="67"/>
      <c r="GF24" s="67"/>
      <c r="GG24" s="67"/>
      <c r="GH24" s="67"/>
      <c r="GI24" s="67"/>
      <c r="GJ24" s="67"/>
      <c r="GK24" s="67"/>
      <c r="GL24" s="67"/>
      <c r="GM24" s="67"/>
      <c r="GN24" s="67"/>
      <c r="GO24" s="67"/>
      <c r="GP24" s="67"/>
      <c r="GQ24" s="67"/>
      <c r="GR24" s="67"/>
      <c r="GS24" s="67"/>
      <c r="GT24" s="67"/>
      <c r="GU24" s="67"/>
      <c r="GV24" s="67"/>
      <c r="GW24" s="67"/>
      <c r="GX24" s="67"/>
      <c r="GY24" s="67"/>
      <c r="GZ24" s="67"/>
      <c r="HA24" s="67"/>
      <c r="HB24" s="67"/>
      <c r="HC24" s="67"/>
      <c r="HD24" s="67"/>
      <c r="HE24" s="67"/>
      <c r="HF24" s="67"/>
      <c r="HG24" s="67"/>
      <c r="HH24" s="67"/>
      <c r="HI24" s="67"/>
      <c r="HJ24" s="67"/>
      <c r="HK24" s="67"/>
      <c r="HL24" s="67"/>
      <c r="HM24" s="67"/>
      <c r="HN24" s="67"/>
      <c r="HO24" s="67"/>
      <c r="HP24" s="67"/>
      <c r="HQ24" s="67"/>
      <c r="HR24" s="67"/>
      <c r="HS24" s="67"/>
      <c r="HT24" s="67"/>
      <c r="HU24" s="67"/>
      <c r="HV24" s="67"/>
      <c r="HW24" s="67"/>
      <c r="HX24" s="67"/>
      <c r="HY24" s="67"/>
      <c r="HZ24" s="67"/>
      <c r="IA24" s="67"/>
      <c r="IB24" s="67"/>
      <c r="IC24" s="67"/>
      <c r="ID24" s="67"/>
      <c r="IE24" s="67"/>
      <c r="IF24" s="67"/>
      <c r="IG24" s="67"/>
      <c r="IH24" s="67"/>
      <c r="II24" s="67"/>
      <c r="IJ24" s="67"/>
      <c r="IK24" s="67"/>
      <c r="IL24" s="67"/>
      <c r="IM24" s="67"/>
      <c r="IN24" s="67"/>
      <c r="IO24" s="67"/>
      <c r="IP24" s="67"/>
      <c r="IQ24" s="67"/>
      <c r="IR24" s="67"/>
      <c r="IS24" s="67"/>
      <c r="IT24" s="67"/>
      <c r="IU24" s="67"/>
      <c r="IV24" s="67"/>
      <c r="IW24" s="67"/>
      <c r="IX24" s="67"/>
      <c r="IY24" s="67"/>
      <c r="IZ24" s="67"/>
      <c r="JA24" s="67"/>
      <c r="JB24" s="67"/>
      <c r="JC24" s="67"/>
      <c r="JD24" s="67"/>
      <c r="JE24" s="67"/>
      <c r="JF24" s="67"/>
      <c r="JG24" s="67"/>
      <c r="JH24" s="67"/>
      <c r="JI24" s="67"/>
      <c r="JJ24" s="67"/>
      <c r="JK24" s="67"/>
      <c r="JL24" s="67"/>
      <c r="JM24" s="67"/>
      <c r="JN24" s="67"/>
      <c r="JO24" s="67"/>
      <c r="JP24" s="67"/>
      <c r="JQ24" s="67"/>
      <c r="JR24" s="67"/>
      <c r="JS24" s="67"/>
      <c r="JT24" s="67"/>
      <c r="JU24" s="67"/>
      <c r="JV24" s="67"/>
      <c r="JW24" s="67"/>
      <c r="JX24" s="67"/>
      <c r="JY24" s="67"/>
      <c r="JZ24" s="67"/>
      <c r="KA24" s="67"/>
      <c r="KB24" s="67"/>
      <c r="KC24" s="67"/>
      <c r="KD24" s="67"/>
      <c r="KE24" s="67"/>
      <c r="KF24" s="67"/>
      <c r="KG24" s="67"/>
      <c r="KH24" s="67"/>
      <c r="KI24" s="67"/>
      <c r="KJ24" s="67"/>
      <c r="KK24" s="67"/>
      <c r="KL24" s="67"/>
      <c r="KM24" s="67"/>
      <c r="KN24" s="67"/>
      <c r="KO24" s="67"/>
      <c r="KP24" s="67"/>
      <c r="KQ24" s="67"/>
      <c r="KR24" s="67"/>
      <c r="KS24" s="67"/>
      <c r="KT24" s="67"/>
      <c r="KU24" s="67"/>
      <c r="KV24" s="67"/>
      <c r="KW24" s="67"/>
      <c r="KX24" s="67"/>
      <c r="KY24" s="67"/>
      <c r="KZ24" s="67"/>
      <c r="LA24" s="67"/>
      <c r="LB24" s="67"/>
      <c r="LC24" s="67"/>
      <c r="LD24" s="67"/>
      <c r="LE24" s="67"/>
      <c r="LF24" s="67"/>
      <c r="LG24" s="67"/>
      <c r="LH24" s="67"/>
      <c r="LI24" s="67"/>
      <c r="LJ24" s="67"/>
      <c r="LK24" s="67"/>
      <c r="LL24" s="67"/>
      <c r="LM24" s="67"/>
      <c r="LN24" s="67"/>
      <c r="LO24" s="67"/>
      <c r="LP24" s="67"/>
      <c r="LQ24" s="67"/>
      <c r="LR24" s="67"/>
      <c r="LS24" s="67"/>
      <c r="LT24" s="67"/>
      <c r="LU24" s="67"/>
      <c r="LV24" s="67"/>
      <c r="LW24" s="67"/>
      <c r="LX24" s="67"/>
      <c r="LY24" s="67"/>
      <c r="LZ24" s="67"/>
      <c r="MA24" s="67"/>
      <c r="MB24" s="67"/>
      <c r="MC24" s="67"/>
      <c r="MD24" s="67"/>
      <c r="ME24" s="67"/>
      <c r="MF24" s="67"/>
      <c r="MG24" s="67"/>
      <c r="MH24" s="67"/>
      <c r="MI24" s="67"/>
      <c r="MJ24" s="67"/>
      <c r="MK24" s="67"/>
      <c r="ML24" s="67"/>
      <c r="MM24" s="67"/>
      <c r="MN24" s="67"/>
      <c r="MO24" s="67"/>
      <c r="MP24" s="67"/>
      <c r="MQ24" s="67"/>
      <c r="MR24" s="67"/>
      <c r="MS24" s="67"/>
      <c r="MT24" s="67"/>
      <c r="MU24" s="67"/>
      <c r="MV24" s="67"/>
      <c r="MW24" s="67"/>
      <c r="MX24" s="67"/>
      <c r="MY24" s="67"/>
      <c r="MZ24" s="67"/>
      <c r="NA24" s="67"/>
      <c r="NB24" s="67"/>
      <c r="NC24" s="67"/>
      <c r="ND24" s="67"/>
      <c r="NE24" s="67"/>
      <c r="NF24" s="67"/>
      <c r="NG24" s="67"/>
      <c r="NH24" s="67"/>
      <c r="NI24" s="67"/>
      <c r="NJ24" s="67"/>
      <c r="NK24" s="67"/>
      <c r="NL24" s="67"/>
      <c r="NM24" s="67"/>
      <c r="NN24" s="67"/>
      <c r="NO24" s="67"/>
      <c r="NP24" s="67"/>
      <c r="NQ24" s="67"/>
      <c r="NR24" s="67"/>
      <c r="NS24" s="67"/>
      <c r="NT24" s="67"/>
      <c r="NU24" s="67"/>
      <c r="NV24" s="67"/>
      <c r="NW24" s="67"/>
      <c r="NX24" s="67"/>
      <c r="NY24" s="67"/>
      <c r="NZ24" s="67"/>
      <c r="OA24" s="67"/>
      <c r="OB24" s="67"/>
      <c r="OC24" s="67"/>
      <c r="OD24" s="67"/>
      <c r="OE24" s="67"/>
      <c r="OF24" s="67"/>
      <c r="OG24" s="67"/>
      <c r="OH24" s="67"/>
      <c r="OI24" s="67"/>
      <c r="OJ24" s="67"/>
      <c r="OK24" s="67"/>
      <c r="OL24" s="67"/>
      <c r="OM24" s="67"/>
      <c r="ON24" s="67"/>
      <c r="OO24" s="67"/>
      <c r="OP24" s="67"/>
      <c r="OQ24" s="67"/>
      <c r="OR24" s="67"/>
      <c r="OS24" s="67"/>
      <c r="OT24" s="67"/>
      <c r="OU24" s="67"/>
      <c r="OV24" s="67"/>
      <c r="OW24" s="67"/>
      <c r="OX24" s="67"/>
      <c r="OY24" s="67"/>
      <c r="OZ24" s="67"/>
      <c r="PA24" s="67"/>
      <c r="PB24" s="67"/>
      <c r="PC24" s="67"/>
      <c r="PD24" s="67"/>
      <c r="PE24" s="67"/>
      <c r="PF24" s="67"/>
      <c r="PG24" s="67"/>
      <c r="PH24" s="67"/>
      <c r="PI24" s="67"/>
      <c r="PJ24" s="67"/>
      <c r="PK24" s="67"/>
      <c r="PL24" s="67"/>
      <c r="PM24" s="67"/>
      <c r="PN24" s="67"/>
      <c r="PO24" s="67"/>
      <c r="PP24" s="67"/>
      <c r="PQ24" s="67"/>
      <c r="PR24" s="67"/>
      <c r="PS24" s="67"/>
      <c r="PT24" s="67"/>
      <c r="PU24" s="67"/>
      <c r="PV24" s="67"/>
      <c r="PW24" s="67"/>
      <c r="PX24" s="67"/>
      <c r="PY24" s="67"/>
      <c r="PZ24" s="67"/>
      <c r="QA24" s="67"/>
      <c r="QB24" s="67"/>
      <c r="QC24" s="67"/>
      <c r="QD24" s="67"/>
      <c r="QE24" s="67"/>
      <c r="QF24" s="67"/>
      <c r="QG24" s="67"/>
      <c r="QH24" s="67"/>
      <c r="QI24" s="67"/>
      <c r="QJ24" s="67"/>
      <c r="QK24" s="67"/>
      <c r="QL24" s="67"/>
      <c r="QM24" s="67"/>
      <c r="QN24" s="67"/>
      <c r="QO24" s="67"/>
      <c r="QP24" s="67"/>
      <c r="QQ24" s="67"/>
      <c r="QR24" s="67"/>
      <c r="QS24" s="67"/>
      <c r="QT24" s="67"/>
      <c r="QU24" s="67"/>
      <c r="QV24" s="67"/>
      <c r="QW24" s="67"/>
      <c r="QX24" s="67"/>
      <c r="QY24" s="67"/>
      <c r="QZ24" s="67"/>
      <c r="RA24" s="67"/>
      <c r="RB24" s="67"/>
      <c r="RC24" s="67"/>
      <c r="RD24" s="67"/>
      <c r="RE24" s="67"/>
      <c r="RF24" s="67"/>
      <c r="RG24" s="67"/>
      <c r="RH24" s="67"/>
      <c r="RI24" s="67"/>
      <c r="RJ24" s="67"/>
      <c r="RK24" s="67"/>
      <c r="RL24" s="67"/>
      <c r="RM24" s="67"/>
      <c r="RN24" s="67"/>
      <c r="RO24" s="67"/>
      <c r="RP24" s="67"/>
      <c r="RQ24" s="67"/>
      <c r="RR24" s="67"/>
      <c r="RS24" s="67"/>
      <c r="RT24" s="67"/>
      <c r="RU24" s="67"/>
      <c r="RV24" s="67"/>
      <c r="RW24" s="67"/>
      <c r="RX24" s="67"/>
      <c r="RY24" s="67"/>
      <c r="RZ24" s="67"/>
      <c r="SA24" s="67"/>
      <c r="SB24" s="67"/>
      <c r="SC24" s="67"/>
      <c r="SD24" s="67"/>
      <c r="SE24" s="67"/>
      <c r="SF24" s="67"/>
      <c r="SG24" s="67"/>
      <c r="SH24" s="67"/>
      <c r="SI24" s="67"/>
      <c r="SJ24" s="67"/>
      <c r="SK24" s="67"/>
      <c r="SL24" s="67"/>
      <c r="SM24" s="67"/>
      <c r="SN24" s="67"/>
      <c r="SO24" s="67"/>
      <c r="SP24" s="67"/>
      <c r="SQ24" s="67"/>
      <c r="SR24" s="67"/>
      <c r="SS24" s="67"/>
      <c r="ST24" s="67"/>
      <c r="SU24" s="67"/>
      <c r="SV24" s="67"/>
      <c r="SW24" s="67"/>
      <c r="SX24" s="67"/>
      <c r="SY24" s="67"/>
      <c r="SZ24" s="67"/>
      <c r="TA24" s="67"/>
      <c r="TB24" s="67"/>
      <c r="TC24" s="67"/>
      <c r="TD24" s="67"/>
      <c r="TE24" s="67"/>
      <c r="TF24" s="67"/>
      <c r="TG24" s="67"/>
      <c r="TH24" s="67"/>
      <c r="TI24" s="67"/>
      <c r="TJ24" s="67"/>
      <c r="TK24" s="67"/>
      <c r="TL24" s="67"/>
      <c r="TM24" s="67"/>
      <c r="TN24" s="67"/>
      <c r="TO24" s="67"/>
      <c r="TP24" s="67"/>
      <c r="TQ24" s="67"/>
      <c r="TR24" s="67"/>
      <c r="TS24" s="67"/>
      <c r="TT24" s="67"/>
      <c r="TU24" s="67"/>
      <c r="TV24" s="67"/>
      <c r="TW24" s="67"/>
      <c r="TX24" s="67"/>
      <c r="TY24" s="67"/>
      <c r="TZ24" s="67"/>
      <c r="UA24" s="67"/>
      <c r="UB24" s="67"/>
      <c r="UC24" s="67"/>
      <c r="UD24" s="67"/>
    </row>
    <row r="25" spans="1:550" ht="409.5" customHeight="1" x14ac:dyDescent="0.25">
      <c r="A25" s="63">
        <v>24</v>
      </c>
      <c r="B25" s="116" t="s">
        <v>293</v>
      </c>
      <c r="C25" s="116" t="s">
        <v>125</v>
      </c>
      <c r="D25" s="117" t="s">
        <v>403</v>
      </c>
      <c r="E25" s="122" t="s">
        <v>404</v>
      </c>
      <c r="F25" s="119" t="s">
        <v>949</v>
      </c>
      <c r="G25" s="117" t="s">
        <v>145</v>
      </c>
      <c r="H25" s="117" t="s">
        <v>98</v>
      </c>
      <c r="I25" s="116" t="s">
        <v>38</v>
      </c>
      <c r="J25" s="116" t="s">
        <v>99</v>
      </c>
      <c r="K25" s="116" t="s">
        <v>406</v>
      </c>
      <c r="L25" s="116" t="s">
        <v>407</v>
      </c>
      <c r="M25" s="117" t="s">
        <v>64</v>
      </c>
      <c r="N25" s="117" t="s">
        <v>408</v>
      </c>
      <c r="O25" s="116" t="s">
        <v>409</v>
      </c>
      <c r="P25" s="116" t="s">
        <v>64</v>
      </c>
      <c r="Q25" s="116" t="s">
        <v>410</v>
      </c>
      <c r="R25" s="116" t="s">
        <v>405</v>
      </c>
      <c r="S25" s="116" t="s">
        <v>411</v>
      </c>
      <c r="T25" s="116" t="s">
        <v>790</v>
      </c>
      <c r="U25" s="119" t="s">
        <v>412</v>
      </c>
      <c r="V25" s="120" t="s">
        <v>413</v>
      </c>
      <c r="W25" s="120" t="s">
        <v>414</v>
      </c>
      <c r="X25" s="116" t="s">
        <v>415</v>
      </c>
      <c r="Y25" s="120" t="s">
        <v>416</v>
      </c>
      <c r="Z25" s="120" t="s">
        <v>417</v>
      </c>
      <c r="AA25" s="120" t="s">
        <v>418</v>
      </c>
      <c r="AB25" s="120" t="s">
        <v>419</v>
      </c>
      <c r="AC25" s="120" t="s">
        <v>420</v>
      </c>
      <c r="AD25" s="117" t="s">
        <v>421</v>
      </c>
      <c r="AE25" s="117" t="s">
        <v>422</v>
      </c>
      <c r="AF25" s="116" t="s">
        <v>423</v>
      </c>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c r="EH25" s="67"/>
      <c r="EI25" s="67"/>
      <c r="EJ25" s="67"/>
      <c r="EK25" s="67"/>
      <c r="EL25" s="67"/>
      <c r="EM25" s="67"/>
      <c r="EN25" s="67"/>
      <c r="EO25" s="67"/>
      <c r="EP25" s="67"/>
      <c r="EQ25" s="67"/>
      <c r="ER25" s="67"/>
      <c r="ES25" s="67"/>
      <c r="ET25" s="67"/>
      <c r="EU25" s="67"/>
      <c r="EV25" s="67"/>
      <c r="EW25" s="67"/>
      <c r="EX25" s="67"/>
      <c r="EY25" s="67"/>
      <c r="EZ25" s="67"/>
      <c r="FA25" s="67"/>
      <c r="FB25" s="67"/>
      <c r="FC25" s="67"/>
      <c r="FD25" s="67"/>
      <c r="FE25" s="67"/>
      <c r="FF25" s="67"/>
      <c r="FG25" s="67"/>
      <c r="FH25" s="67"/>
      <c r="FI25" s="67"/>
      <c r="FJ25" s="67"/>
      <c r="FK25" s="67"/>
      <c r="FL25" s="67"/>
      <c r="FM25" s="67"/>
      <c r="FN25" s="67"/>
      <c r="FO25" s="67"/>
      <c r="FP25" s="67"/>
      <c r="FQ25" s="67"/>
      <c r="FR25" s="67"/>
      <c r="FS25" s="67"/>
      <c r="FT25" s="67"/>
      <c r="FU25" s="67"/>
      <c r="FV25" s="67"/>
      <c r="FW25" s="67"/>
      <c r="FX25" s="67"/>
      <c r="FY25" s="67"/>
      <c r="FZ25" s="67"/>
      <c r="GA25" s="67"/>
      <c r="GB25" s="67"/>
      <c r="GC25" s="67"/>
      <c r="GD25" s="67"/>
      <c r="GE25" s="67"/>
      <c r="GF25" s="67"/>
      <c r="GG25" s="67"/>
      <c r="GH25" s="67"/>
      <c r="GI25" s="67"/>
      <c r="GJ25" s="67"/>
      <c r="GK25" s="67"/>
      <c r="GL25" s="67"/>
      <c r="GM25" s="67"/>
      <c r="GN25" s="67"/>
      <c r="GO25" s="67"/>
      <c r="GP25" s="67"/>
      <c r="GQ25" s="67"/>
      <c r="GR25" s="67"/>
      <c r="GS25" s="67"/>
      <c r="GT25" s="67"/>
      <c r="GU25" s="67"/>
      <c r="GV25" s="67"/>
      <c r="GW25" s="67"/>
      <c r="GX25" s="67"/>
      <c r="GY25" s="67"/>
      <c r="GZ25" s="67"/>
      <c r="HA25" s="67"/>
      <c r="HB25" s="67"/>
      <c r="HC25" s="67"/>
      <c r="HD25" s="67"/>
      <c r="HE25" s="67"/>
      <c r="HF25" s="67"/>
      <c r="HG25" s="67"/>
      <c r="HH25" s="67"/>
      <c r="HI25" s="67"/>
      <c r="HJ25" s="67"/>
      <c r="HK25" s="67"/>
      <c r="HL25" s="67"/>
      <c r="HM25" s="67"/>
      <c r="HN25" s="67"/>
      <c r="HO25" s="67"/>
      <c r="HP25" s="67"/>
      <c r="HQ25" s="67"/>
      <c r="HR25" s="67"/>
      <c r="HS25" s="67"/>
      <c r="HT25" s="67"/>
      <c r="HU25" s="67"/>
      <c r="HV25" s="67"/>
      <c r="HW25" s="67"/>
      <c r="HX25" s="67"/>
      <c r="HY25" s="67"/>
      <c r="HZ25" s="67"/>
      <c r="IA25" s="67"/>
      <c r="IB25" s="67"/>
      <c r="IC25" s="67"/>
      <c r="ID25" s="67"/>
      <c r="IE25" s="67"/>
      <c r="IF25" s="67"/>
      <c r="IG25" s="67"/>
      <c r="IH25" s="67"/>
      <c r="II25" s="67"/>
      <c r="IJ25" s="67"/>
      <c r="IK25" s="67"/>
      <c r="IL25" s="67"/>
      <c r="IM25" s="67"/>
      <c r="IN25" s="67"/>
      <c r="IO25" s="67"/>
      <c r="IP25" s="67"/>
      <c r="IQ25" s="67"/>
      <c r="IR25" s="67"/>
      <c r="IS25" s="67"/>
      <c r="IT25" s="67"/>
      <c r="IU25" s="67"/>
      <c r="IV25" s="67"/>
      <c r="IW25" s="67"/>
      <c r="IX25" s="67"/>
      <c r="IY25" s="67"/>
      <c r="IZ25" s="67"/>
      <c r="JA25" s="67"/>
      <c r="JB25" s="67"/>
      <c r="JC25" s="67"/>
      <c r="JD25" s="67"/>
      <c r="JE25" s="67"/>
      <c r="JF25" s="67"/>
      <c r="JG25" s="67"/>
      <c r="JH25" s="67"/>
      <c r="JI25" s="67"/>
      <c r="JJ25" s="67"/>
      <c r="JK25" s="67"/>
      <c r="JL25" s="67"/>
      <c r="JM25" s="67"/>
      <c r="JN25" s="67"/>
      <c r="JO25" s="67"/>
      <c r="JP25" s="67"/>
      <c r="JQ25" s="67"/>
      <c r="JR25" s="67"/>
      <c r="JS25" s="67"/>
      <c r="JT25" s="67"/>
      <c r="JU25" s="67"/>
      <c r="JV25" s="67"/>
      <c r="JW25" s="67"/>
      <c r="JX25" s="67"/>
      <c r="JY25" s="67"/>
      <c r="JZ25" s="67"/>
      <c r="KA25" s="67"/>
      <c r="KB25" s="67"/>
      <c r="KC25" s="67"/>
      <c r="KD25" s="67"/>
      <c r="KE25" s="67"/>
      <c r="KF25" s="67"/>
      <c r="KG25" s="67"/>
      <c r="KH25" s="67"/>
      <c r="KI25" s="67"/>
      <c r="KJ25" s="67"/>
      <c r="KK25" s="67"/>
      <c r="KL25" s="67"/>
      <c r="KM25" s="67"/>
      <c r="KN25" s="67"/>
      <c r="KO25" s="67"/>
      <c r="KP25" s="67"/>
      <c r="KQ25" s="67"/>
      <c r="KR25" s="67"/>
      <c r="KS25" s="67"/>
      <c r="KT25" s="67"/>
      <c r="KU25" s="67"/>
      <c r="KV25" s="67"/>
      <c r="KW25" s="67"/>
      <c r="KX25" s="67"/>
      <c r="KY25" s="67"/>
      <c r="KZ25" s="67"/>
      <c r="LA25" s="67"/>
      <c r="LB25" s="67"/>
      <c r="LC25" s="67"/>
      <c r="LD25" s="67"/>
      <c r="LE25" s="67"/>
      <c r="LF25" s="67"/>
      <c r="LG25" s="67"/>
      <c r="LH25" s="67"/>
      <c r="LI25" s="67"/>
      <c r="LJ25" s="67"/>
      <c r="LK25" s="67"/>
      <c r="LL25" s="67"/>
      <c r="LM25" s="67"/>
      <c r="LN25" s="67"/>
      <c r="LO25" s="67"/>
      <c r="LP25" s="67"/>
      <c r="LQ25" s="67"/>
      <c r="LR25" s="67"/>
      <c r="LS25" s="67"/>
      <c r="LT25" s="67"/>
      <c r="LU25" s="67"/>
      <c r="LV25" s="67"/>
      <c r="LW25" s="67"/>
      <c r="LX25" s="67"/>
      <c r="LY25" s="67"/>
      <c r="LZ25" s="67"/>
      <c r="MA25" s="67"/>
      <c r="MB25" s="67"/>
      <c r="MC25" s="67"/>
      <c r="MD25" s="67"/>
      <c r="ME25" s="67"/>
      <c r="MF25" s="67"/>
      <c r="MG25" s="67"/>
      <c r="MH25" s="67"/>
      <c r="MI25" s="67"/>
      <c r="MJ25" s="67"/>
      <c r="MK25" s="67"/>
      <c r="ML25" s="67"/>
      <c r="MM25" s="67"/>
      <c r="MN25" s="67"/>
      <c r="MO25" s="67"/>
      <c r="MP25" s="67"/>
      <c r="MQ25" s="67"/>
      <c r="MR25" s="67"/>
      <c r="MS25" s="67"/>
      <c r="MT25" s="67"/>
      <c r="MU25" s="67"/>
      <c r="MV25" s="67"/>
      <c r="MW25" s="67"/>
      <c r="MX25" s="67"/>
      <c r="MY25" s="67"/>
      <c r="MZ25" s="67"/>
      <c r="NA25" s="67"/>
      <c r="NB25" s="67"/>
      <c r="NC25" s="67"/>
      <c r="ND25" s="67"/>
      <c r="NE25" s="67"/>
      <c r="NF25" s="67"/>
      <c r="NG25" s="67"/>
      <c r="NH25" s="67"/>
      <c r="NI25" s="67"/>
      <c r="NJ25" s="67"/>
      <c r="NK25" s="67"/>
      <c r="NL25" s="67"/>
      <c r="NM25" s="67"/>
      <c r="NN25" s="67"/>
      <c r="NO25" s="67"/>
      <c r="NP25" s="67"/>
      <c r="NQ25" s="67"/>
      <c r="NR25" s="67"/>
      <c r="NS25" s="67"/>
      <c r="NT25" s="67"/>
      <c r="NU25" s="67"/>
      <c r="NV25" s="67"/>
      <c r="NW25" s="67"/>
      <c r="NX25" s="67"/>
      <c r="NY25" s="67"/>
      <c r="NZ25" s="67"/>
      <c r="OA25" s="67"/>
      <c r="OB25" s="67"/>
      <c r="OC25" s="67"/>
      <c r="OD25" s="67"/>
      <c r="OE25" s="67"/>
      <c r="OF25" s="67"/>
      <c r="OG25" s="67"/>
      <c r="OH25" s="67"/>
      <c r="OI25" s="67"/>
      <c r="OJ25" s="67"/>
      <c r="OK25" s="67"/>
      <c r="OL25" s="67"/>
      <c r="OM25" s="67"/>
      <c r="ON25" s="67"/>
      <c r="OO25" s="67"/>
      <c r="OP25" s="67"/>
      <c r="OQ25" s="67"/>
      <c r="OR25" s="67"/>
      <c r="OS25" s="67"/>
      <c r="OT25" s="67"/>
      <c r="OU25" s="67"/>
      <c r="OV25" s="67"/>
      <c r="OW25" s="67"/>
      <c r="OX25" s="67"/>
      <c r="OY25" s="67"/>
      <c r="OZ25" s="67"/>
      <c r="PA25" s="67"/>
      <c r="PB25" s="67"/>
      <c r="PC25" s="67"/>
      <c r="PD25" s="67"/>
      <c r="PE25" s="67"/>
      <c r="PF25" s="67"/>
      <c r="PG25" s="67"/>
      <c r="PH25" s="67"/>
      <c r="PI25" s="67"/>
      <c r="PJ25" s="67"/>
      <c r="PK25" s="67"/>
      <c r="PL25" s="67"/>
      <c r="PM25" s="67"/>
      <c r="PN25" s="67"/>
      <c r="PO25" s="67"/>
      <c r="PP25" s="67"/>
      <c r="PQ25" s="67"/>
      <c r="PR25" s="67"/>
      <c r="PS25" s="67"/>
      <c r="PT25" s="67"/>
      <c r="PU25" s="67"/>
      <c r="PV25" s="67"/>
      <c r="PW25" s="67"/>
      <c r="PX25" s="67"/>
      <c r="PY25" s="67"/>
      <c r="PZ25" s="67"/>
      <c r="QA25" s="67"/>
      <c r="QB25" s="67"/>
      <c r="QC25" s="67"/>
      <c r="QD25" s="67"/>
      <c r="QE25" s="67"/>
      <c r="QF25" s="67"/>
      <c r="QG25" s="67"/>
      <c r="QH25" s="67"/>
      <c r="QI25" s="67"/>
      <c r="QJ25" s="67"/>
      <c r="QK25" s="67"/>
      <c r="QL25" s="67"/>
      <c r="QM25" s="67"/>
      <c r="QN25" s="67"/>
      <c r="QO25" s="67"/>
      <c r="QP25" s="67"/>
      <c r="QQ25" s="67"/>
      <c r="QR25" s="67"/>
      <c r="QS25" s="67"/>
      <c r="QT25" s="67"/>
      <c r="QU25" s="67"/>
      <c r="QV25" s="67"/>
      <c r="QW25" s="67"/>
      <c r="QX25" s="67"/>
      <c r="QY25" s="67"/>
      <c r="QZ25" s="67"/>
      <c r="RA25" s="67"/>
      <c r="RB25" s="67"/>
      <c r="RC25" s="67"/>
      <c r="RD25" s="67"/>
      <c r="RE25" s="67"/>
      <c r="RF25" s="67"/>
      <c r="RG25" s="67"/>
      <c r="RH25" s="67"/>
      <c r="RI25" s="67"/>
      <c r="RJ25" s="67"/>
      <c r="RK25" s="67"/>
      <c r="RL25" s="67"/>
      <c r="RM25" s="67"/>
      <c r="RN25" s="67"/>
      <c r="RO25" s="67"/>
      <c r="RP25" s="67"/>
      <c r="RQ25" s="67"/>
      <c r="RR25" s="67"/>
      <c r="RS25" s="67"/>
      <c r="RT25" s="67"/>
      <c r="RU25" s="67"/>
      <c r="RV25" s="67"/>
      <c r="RW25" s="67"/>
      <c r="RX25" s="67"/>
      <c r="RY25" s="67"/>
      <c r="RZ25" s="67"/>
      <c r="SA25" s="67"/>
      <c r="SB25" s="67"/>
      <c r="SC25" s="67"/>
      <c r="SD25" s="67"/>
      <c r="SE25" s="67"/>
      <c r="SF25" s="67"/>
      <c r="SG25" s="67"/>
      <c r="SH25" s="67"/>
      <c r="SI25" s="67"/>
      <c r="SJ25" s="67"/>
      <c r="SK25" s="67"/>
      <c r="SL25" s="67"/>
      <c r="SM25" s="67"/>
      <c r="SN25" s="67"/>
      <c r="SO25" s="67"/>
      <c r="SP25" s="67"/>
      <c r="SQ25" s="67"/>
      <c r="SR25" s="67"/>
      <c r="SS25" s="67"/>
      <c r="ST25" s="67"/>
      <c r="SU25" s="67"/>
      <c r="SV25" s="67"/>
      <c r="SW25" s="67"/>
      <c r="SX25" s="67"/>
      <c r="SY25" s="67"/>
      <c r="SZ25" s="67"/>
      <c r="TA25" s="67"/>
      <c r="TB25" s="67"/>
      <c r="TC25" s="67"/>
      <c r="TD25" s="67"/>
      <c r="TE25" s="67"/>
      <c r="TF25" s="67"/>
      <c r="TG25" s="67"/>
      <c r="TH25" s="67"/>
      <c r="TI25" s="67"/>
      <c r="TJ25" s="67"/>
      <c r="TK25" s="67"/>
      <c r="TL25" s="67"/>
      <c r="TM25" s="67"/>
      <c r="TN25" s="67"/>
      <c r="TO25" s="67"/>
      <c r="TP25" s="67"/>
      <c r="TQ25" s="67"/>
      <c r="TR25" s="67"/>
      <c r="TS25" s="67"/>
      <c r="TT25" s="67"/>
      <c r="TU25" s="67"/>
      <c r="TV25" s="67"/>
      <c r="TW25" s="67"/>
      <c r="TX25" s="67"/>
      <c r="TY25" s="67"/>
      <c r="TZ25" s="67"/>
      <c r="UA25" s="67"/>
      <c r="UB25" s="67"/>
      <c r="UC25" s="67"/>
      <c r="UD25" s="67"/>
    </row>
    <row r="26" spans="1:550" s="10" customFormat="1" ht="247.5" x14ac:dyDescent="0.25">
      <c r="A26" s="63">
        <v>25</v>
      </c>
      <c r="B26" s="116" t="s">
        <v>293</v>
      </c>
      <c r="C26" s="116" t="s">
        <v>125</v>
      </c>
      <c r="D26" s="116" t="s">
        <v>424</v>
      </c>
      <c r="E26" s="122" t="s">
        <v>425</v>
      </c>
      <c r="F26" s="119" t="s">
        <v>920</v>
      </c>
      <c r="G26" s="116" t="s">
        <v>58</v>
      </c>
      <c r="H26" s="116" t="s">
        <v>426</v>
      </c>
      <c r="I26" s="116" t="s">
        <v>427</v>
      </c>
      <c r="J26" s="116" t="s">
        <v>39</v>
      </c>
      <c r="K26" s="116" t="s">
        <v>428</v>
      </c>
      <c r="L26" s="116" t="s">
        <v>944</v>
      </c>
      <c r="M26" s="116" t="s">
        <v>11</v>
      </c>
      <c r="N26" s="116" t="s">
        <v>930</v>
      </c>
      <c r="O26" s="116" t="s">
        <v>930</v>
      </c>
      <c r="P26" s="116" t="s">
        <v>429</v>
      </c>
      <c r="Q26" s="116" t="s">
        <v>930</v>
      </c>
      <c r="R26" s="116" t="s">
        <v>931</v>
      </c>
      <c r="S26" s="116" t="s">
        <v>932</v>
      </c>
      <c r="T26" s="116" t="s">
        <v>792</v>
      </c>
      <c r="U26" s="119" t="s">
        <v>430</v>
      </c>
      <c r="V26" s="121" t="s">
        <v>930</v>
      </c>
      <c r="W26" s="121" t="s">
        <v>930</v>
      </c>
      <c r="X26" s="116" t="s">
        <v>431</v>
      </c>
      <c r="Y26" s="121" t="s">
        <v>432</v>
      </c>
      <c r="Z26" s="121" t="s">
        <v>930</v>
      </c>
      <c r="AA26" s="121" t="s">
        <v>930</v>
      </c>
      <c r="AB26" s="121" t="s">
        <v>930</v>
      </c>
      <c r="AC26" s="121" t="s">
        <v>930</v>
      </c>
      <c r="AD26" s="116" t="s">
        <v>55</v>
      </c>
      <c r="AE26" s="116" t="s">
        <v>433</v>
      </c>
      <c r="AF26" s="116" t="s">
        <v>434</v>
      </c>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row>
    <row r="27" spans="1:550" s="1" customFormat="1" ht="396" x14ac:dyDescent="0.25">
      <c r="A27" s="123">
        <v>26</v>
      </c>
      <c r="B27" s="123" t="s">
        <v>125</v>
      </c>
      <c r="C27" s="123" t="s">
        <v>55</v>
      </c>
      <c r="D27" s="124" t="s">
        <v>967</v>
      </c>
      <c r="E27" s="125" t="s">
        <v>435</v>
      </c>
      <c r="F27" s="126" t="s">
        <v>919</v>
      </c>
      <c r="G27" s="124" t="s">
        <v>58</v>
      </c>
      <c r="H27" s="124" t="s">
        <v>58</v>
      </c>
      <c r="I27" s="124" t="s">
        <v>38</v>
      </c>
      <c r="J27" s="123" t="s">
        <v>436</v>
      </c>
      <c r="K27" s="123" t="s">
        <v>438</v>
      </c>
      <c r="L27" s="124" t="s">
        <v>935</v>
      </c>
      <c r="M27" s="124" t="s">
        <v>62</v>
      </c>
      <c r="N27" s="124" t="s">
        <v>439</v>
      </c>
      <c r="O27" s="123" t="s">
        <v>440</v>
      </c>
      <c r="P27" s="123" t="s">
        <v>64</v>
      </c>
      <c r="Q27" s="123" t="s">
        <v>441</v>
      </c>
      <c r="R27" s="123" t="s">
        <v>437</v>
      </c>
      <c r="S27" s="123" t="s">
        <v>442</v>
      </c>
      <c r="T27" s="123" t="s">
        <v>792</v>
      </c>
      <c r="U27" s="127" t="s">
        <v>443</v>
      </c>
      <c r="V27" s="128" t="s">
        <v>444</v>
      </c>
      <c r="W27" s="128" t="s">
        <v>445</v>
      </c>
      <c r="X27" s="123" t="s">
        <v>437</v>
      </c>
      <c r="Y27" s="128" t="s">
        <v>446</v>
      </c>
      <c r="Z27" s="128" t="s">
        <v>447</v>
      </c>
      <c r="AA27" s="128" t="s">
        <v>448</v>
      </c>
      <c r="AB27" s="128" t="s">
        <v>449</v>
      </c>
      <c r="AC27" s="128" t="s">
        <v>55</v>
      </c>
      <c r="AD27" s="128" t="s">
        <v>450</v>
      </c>
      <c r="AE27" s="124" t="s">
        <v>451</v>
      </c>
      <c r="AF27" s="123" t="s">
        <v>452</v>
      </c>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c r="EH27" s="67"/>
      <c r="EI27" s="67"/>
      <c r="EJ27" s="67"/>
      <c r="EK27" s="67"/>
      <c r="EL27" s="67"/>
      <c r="EM27" s="67"/>
      <c r="EN27" s="67"/>
      <c r="EO27" s="67"/>
      <c r="EP27" s="67"/>
      <c r="EQ27" s="67"/>
      <c r="ER27" s="67"/>
      <c r="ES27" s="67"/>
      <c r="ET27" s="67"/>
      <c r="EU27" s="67"/>
      <c r="EV27" s="67"/>
      <c r="EW27" s="67"/>
      <c r="EX27" s="67"/>
      <c r="EY27" s="67"/>
      <c r="EZ27" s="67"/>
      <c r="FA27" s="67"/>
      <c r="FB27" s="67"/>
      <c r="FC27" s="67"/>
      <c r="FD27" s="67"/>
      <c r="FE27" s="67"/>
      <c r="FF27" s="67"/>
      <c r="FG27" s="67"/>
      <c r="FH27" s="67"/>
      <c r="FI27" s="67"/>
      <c r="FJ27" s="67"/>
      <c r="FK27" s="67"/>
      <c r="FL27" s="67"/>
      <c r="FM27" s="67"/>
      <c r="FN27" s="67"/>
      <c r="FO27" s="67"/>
      <c r="FP27" s="67"/>
      <c r="FQ27" s="67"/>
      <c r="FR27" s="67"/>
      <c r="FS27" s="67"/>
      <c r="FT27" s="67"/>
      <c r="FU27" s="67"/>
      <c r="FV27" s="67"/>
      <c r="FW27" s="67"/>
      <c r="FX27" s="67"/>
      <c r="FY27" s="67"/>
      <c r="FZ27" s="67"/>
      <c r="GA27" s="67"/>
      <c r="GB27" s="67"/>
      <c r="GC27" s="67"/>
      <c r="GD27" s="67"/>
      <c r="GE27" s="67"/>
      <c r="GF27" s="67"/>
      <c r="GG27" s="67"/>
      <c r="GH27" s="67"/>
      <c r="GI27" s="67"/>
      <c r="GJ27" s="67"/>
      <c r="GK27" s="67"/>
      <c r="GL27" s="67"/>
      <c r="GM27" s="67"/>
      <c r="GN27" s="67"/>
      <c r="GO27" s="67"/>
      <c r="GP27" s="67"/>
      <c r="GQ27" s="67"/>
      <c r="GR27" s="67"/>
      <c r="GS27" s="67"/>
      <c r="GT27" s="67"/>
      <c r="GU27" s="67"/>
      <c r="GV27" s="67"/>
      <c r="GW27" s="67"/>
      <c r="GX27" s="67"/>
      <c r="GY27" s="67"/>
      <c r="GZ27" s="67"/>
      <c r="HA27" s="67"/>
      <c r="HB27" s="67"/>
      <c r="HC27" s="67"/>
      <c r="HD27" s="67"/>
      <c r="HE27" s="67"/>
      <c r="HF27" s="67"/>
      <c r="HG27" s="67"/>
      <c r="HH27" s="67"/>
      <c r="HI27" s="67"/>
      <c r="HJ27" s="67"/>
      <c r="HK27" s="67"/>
      <c r="HL27" s="67"/>
      <c r="HM27" s="67"/>
      <c r="HN27" s="67"/>
      <c r="HO27" s="67"/>
      <c r="HP27" s="67"/>
      <c r="HQ27" s="67"/>
      <c r="HR27" s="67"/>
      <c r="HS27" s="67"/>
      <c r="HT27" s="67"/>
      <c r="HU27" s="67"/>
      <c r="HV27" s="67"/>
      <c r="HW27" s="67"/>
      <c r="HX27" s="67"/>
      <c r="HY27" s="67"/>
      <c r="HZ27" s="67"/>
      <c r="IA27" s="67"/>
      <c r="IB27" s="67"/>
      <c r="IC27" s="67"/>
      <c r="ID27" s="67"/>
      <c r="IE27" s="67"/>
      <c r="IF27" s="67"/>
      <c r="IG27" s="67"/>
      <c r="IH27" s="67"/>
      <c r="II27" s="67"/>
      <c r="IJ27" s="67"/>
      <c r="IK27" s="67"/>
      <c r="IL27" s="67"/>
      <c r="IM27" s="67"/>
      <c r="IN27" s="67"/>
      <c r="IO27" s="67"/>
      <c r="IP27" s="67"/>
      <c r="IQ27" s="67"/>
      <c r="IR27" s="67"/>
      <c r="IS27" s="67"/>
      <c r="IT27" s="67"/>
      <c r="IU27" s="67"/>
      <c r="IV27" s="67"/>
      <c r="IW27" s="67"/>
      <c r="IX27" s="67"/>
      <c r="IY27" s="67"/>
      <c r="IZ27" s="67"/>
      <c r="JA27" s="67"/>
      <c r="JB27" s="67"/>
      <c r="JC27" s="67"/>
      <c r="JD27" s="67"/>
      <c r="JE27" s="67"/>
      <c r="JF27" s="67"/>
      <c r="JG27" s="67"/>
      <c r="JH27" s="67"/>
      <c r="JI27" s="67"/>
      <c r="JJ27" s="67"/>
      <c r="JK27" s="67"/>
      <c r="JL27" s="67"/>
      <c r="JM27" s="67"/>
      <c r="JN27" s="67"/>
      <c r="JO27" s="67"/>
      <c r="JP27" s="67"/>
      <c r="JQ27" s="67"/>
      <c r="JR27" s="67"/>
      <c r="JS27" s="67"/>
      <c r="JT27" s="67"/>
      <c r="JU27" s="67"/>
      <c r="JV27" s="67"/>
      <c r="JW27" s="67"/>
      <c r="JX27" s="67"/>
      <c r="JY27" s="67"/>
      <c r="JZ27" s="67"/>
      <c r="KA27" s="67"/>
      <c r="KB27" s="67"/>
      <c r="KC27" s="67"/>
      <c r="KD27" s="67"/>
      <c r="KE27" s="67"/>
      <c r="KF27" s="67"/>
      <c r="KG27" s="67"/>
      <c r="KH27" s="67"/>
      <c r="KI27" s="67"/>
      <c r="KJ27" s="67"/>
      <c r="KK27" s="67"/>
      <c r="KL27" s="67"/>
      <c r="KM27" s="67"/>
      <c r="KN27" s="67"/>
      <c r="KO27" s="67"/>
      <c r="KP27" s="67"/>
      <c r="KQ27" s="67"/>
      <c r="KR27" s="67"/>
      <c r="KS27" s="67"/>
      <c r="KT27" s="67"/>
      <c r="KU27" s="67"/>
      <c r="KV27" s="67"/>
      <c r="KW27" s="67"/>
      <c r="KX27" s="67"/>
      <c r="KY27" s="67"/>
      <c r="KZ27" s="67"/>
      <c r="LA27" s="67"/>
      <c r="LB27" s="67"/>
      <c r="LC27" s="67"/>
      <c r="LD27" s="67"/>
      <c r="LE27" s="67"/>
      <c r="LF27" s="67"/>
      <c r="LG27" s="67"/>
      <c r="LH27" s="67"/>
      <c r="LI27" s="67"/>
      <c r="LJ27" s="67"/>
      <c r="LK27" s="67"/>
      <c r="LL27" s="67"/>
      <c r="LM27" s="67"/>
      <c r="LN27" s="67"/>
      <c r="LO27" s="67"/>
      <c r="LP27" s="67"/>
      <c r="LQ27" s="67"/>
      <c r="LR27" s="67"/>
      <c r="LS27" s="67"/>
      <c r="LT27" s="67"/>
      <c r="LU27" s="67"/>
      <c r="LV27" s="67"/>
      <c r="LW27" s="67"/>
      <c r="LX27" s="67"/>
      <c r="LY27" s="67"/>
      <c r="LZ27" s="67"/>
      <c r="MA27" s="67"/>
      <c r="MB27" s="67"/>
      <c r="MC27" s="67"/>
      <c r="MD27" s="67"/>
      <c r="ME27" s="67"/>
      <c r="MF27" s="67"/>
      <c r="MG27" s="67"/>
      <c r="MH27" s="67"/>
      <c r="MI27" s="67"/>
      <c r="MJ27" s="67"/>
      <c r="MK27" s="67"/>
      <c r="ML27" s="67"/>
      <c r="MM27" s="67"/>
      <c r="MN27" s="67"/>
      <c r="MO27" s="67"/>
      <c r="MP27" s="67"/>
      <c r="MQ27" s="67"/>
      <c r="MR27" s="67"/>
      <c r="MS27" s="67"/>
      <c r="MT27" s="67"/>
      <c r="MU27" s="67"/>
      <c r="MV27" s="67"/>
      <c r="MW27" s="67"/>
      <c r="MX27" s="67"/>
      <c r="MY27" s="67"/>
      <c r="MZ27" s="67"/>
      <c r="NA27" s="67"/>
      <c r="NB27" s="67"/>
      <c r="NC27" s="67"/>
      <c r="ND27" s="67"/>
      <c r="NE27" s="67"/>
      <c r="NF27" s="67"/>
      <c r="NG27" s="67"/>
      <c r="NH27" s="67"/>
      <c r="NI27" s="67"/>
      <c r="NJ27" s="67"/>
      <c r="NK27" s="67"/>
      <c r="NL27" s="67"/>
      <c r="NM27" s="67"/>
      <c r="NN27" s="67"/>
      <c r="NO27" s="67"/>
      <c r="NP27" s="67"/>
      <c r="NQ27" s="67"/>
      <c r="NR27" s="67"/>
      <c r="NS27" s="67"/>
      <c r="NT27" s="67"/>
      <c r="NU27" s="67"/>
      <c r="NV27" s="67"/>
      <c r="NW27" s="67"/>
      <c r="NX27" s="67"/>
      <c r="NY27" s="67"/>
      <c r="NZ27" s="67"/>
      <c r="OA27" s="67"/>
      <c r="OB27" s="67"/>
      <c r="OC27" s="67"/>
      <c r="OD27" s="67"/>
      <c r="OE27" s="67"/>
      <c r="OF27" s="67"/>
      <c r="OG27" s="67"/>
      <c r="OH27" s="67"/>
      <c r="OI27" s="67"/>
      <c r="OJ27" s="67"/>
      <c r="OK27" s="67"/>
      <c r="OL27" s="67"/>
      <c r="OM27" s="67"/>
      <c r="ON27" s="67"/>
      <c r="OO27" s="67"/>
      <c r="OP27" s="67"/>
      <c r="OQ27" s="67"/>
      <c r="OR27" s="67"/>
      <c r="OS27" s="67"/>
      <c r="OT27" s="67"/>
      <c r="OU27" s="67"/>
      <c r="OV27" s="67"/>
      <c r="OW27" s="67"/>
      <c r="OX27" s="67"/>
      <c r="OY27" s="67"/>
      <c r="OZ27" s="67"/>
      <c r="PA27" s="67"/>
      <c r="PB27" s="67"/>
      <c r="PC27" s="67"/>
      <c r="PD27" s="67"/>
      <c r="PE27" s="67"/>
      <c r="PF27" s="67"/>
      <c r="PG27" s="67"/>
      <c r="PH27" s="67"/>
      <c r="PI27" s="67"/>
      <c r="PJ27" s="67"/>
      <c r="PK27" s="67"/>
      <c r="PL27" s="67"/>
      <c r="PM27" s="67"/>
      <c r="PN27" s="67"/>
      <c r="PO27" s="67"/>
      <c r="PP27" s="67"/>
      <c r="PQ27" s="67"/>
      <c r="PR27" s="67"/>
      <c r="PS27" s="67"/>
      <c r="PT27" s="67"/>
      <c r="PU27" s="67"/>
      <c r="PV27" s="67"/>
      <c r="PW27" s="67"/>
      <c r="PX27" s="67"/>
      <c r="PY27" s="67"/>
      <c r="PZ27" s="67"/>
      <c r="QA27" s="67"/>
      <c r="QB27" s="67"/>
      <c r="QC27" s="67"/>
      <c r="QD27" s="67"/>
      <c r="QE27" s="67"/>
      <c r="QF27" s="67"/>
      <c r="QG27" s="67"/>
      <c r="QH27" s="67"/>
      <c r="QI27" s="67"/>
      <c r="QJ27" s="67"/>
      <c r="QK27" s="67"/>
      <c r="QL27" s="67"/>
      <c r="QM27" s="67"/>
      <c r="QN27" s="67"/>
      <c r="QO27" s="67"/>
      <c r="QP27" s="67"/>
      <c r="QQ27" s="67"/>
      <c r="QR27" s="67"/>
      <c r="QS27" s="67"/>
      <c r="QT27" s="67"/>
      <c r="QU27" s="67"/>
      <c r="QV27" s="67"/>
      <c r="QW27" s="67"/>
      <c r="QX27" s="67"/>
      <c r="QY27" s="67"/>
      <c r="QZ27" s="67"/>
      <c r="RA27" s="67"/>
      <c r="RB27" s="67"/>
      <c r="RC27" s="67"/>
      <c r="RD27" s="67"/>
      <c r="RE27" s="67"/>
      <c r="RF27" s="67"/>
      <c r="RG27" s="67"/>
      <c r="RH27" s="67"/>
      <c r="RI27" s="67"/>
      <c r="RJ27" s="67"/>
      <c r="RK27" s="67"/>
      <c r="RL27" s="67"/>
      <c r="RM27" s="67"/>
      <c r="RN27" s="67"/>
      <c r="RO27" s="67"/>
      <c r="RP27" s="67"/>
      <c r="RQ27" s="67"/>
      <c r="RR27" s="67"/>
      <c r="RS27" s="67"/>
      <c r="RT27" s="67"/>
      <c r="RU27" s="67"/>
      <c r="RV27" s="67"/>
      <c r="RW27" s="67"/>
      <c r="RX27" s="67"/>
      <c r="RY27" s="67"/>
      <c r="RZ27" s="67"/>
      <c r="SA27" s="67"/>
      <c r="SB27" s="67"/>
      <c r="SC27" s="67"/>
      <c r="SD27" s="67"/>
      <c r="SE27" s="67"/>
      <c r="SF27" s="67"/>
      <c r="SG27" s="67"/>
      <c r="SH27" s="67"/>
      <c r="SI27" s="67"/>
      <c r="SJ27" s="67"/>
      <c r="SK27" s="67"/>
      <c r="SL27" s="67"/>
      <c r="SM27" s="67"/>
      <c r="SN27" s="67"/>
      <c r="SO27" s="67"/>
      <c r="SP27" s="67"/>
      <c r="SQ27" s="67"/>
      <c r="SR27" s="67"/>
      <c r="SS27" s="67"/>
      <c r="ST27" s="67"/>
      <c r="SU27" s="67"/>
      <c r="SV27" s="67"/>
      <c r="SW27" s="67"/>
      <c r="SX27" s="67"/>
      <c r="SY27" s="67"/>
      <c r="SZ27" s="67"/>
      <c r="TA27" s="67"/>
      <c r="TB27" s="67"/>
      <c r="TC27" s="67"/>
      <c r="TD27" s="67"/>
      <c r="TE27" s="67"/>
      <c r="TF27" s="67"/>
      <c r="TG27" s="67"/>
      <c r="TH27" s="67"/>
      <c r="TI27" s="67"/>
      <c r="TJ27" s="67"/>
      <c r="TK27" s="67"/>
      <c r="TL27" s="67"/>
      <c r="TM27" s="67"/>
      <c r="TN27" s="67"/>
      <c r="TO27" s="67"/>
      <c r="TP27" s="67"/>
      <c r="TQ27" s="67"/>
      <c r="TR27" s="67"/>
      <c r="TS27" s="67"/>
      <c r="TT27" s="67"/>
      <c r="TU27" s="67"/>
      <c r="TV27" s="67"/>
      <c r="TW27" s="67"/>
      <c r="TX27" s="67"/>
      <c r="TY27" s="67"/>
      <c r="TZ27" s="67"/>
      <c r="UA27" s="67"/>
      <c r="UB27" s="67"/>
      <c r="UC27" s="67"/>
      <c r="UD27" s="67"/>
    </row>
    <row r="28" spans="1:550" s="1" customFormat="1" ht="313.5" x14ac:dyDescent="0.25">
      <c r="A28" s="64">
        <v>27</v>
      </c>
      <c r="B28" s="123" t="s">
        <v>125</v>
      </c>
      <c r="C28" s="123"/>
      <c r="D28" s="124" t="s">
        <v>968</v>
      </c>
      <c r="E28" s="125" t="s">
        <v>453</v>
      </c>
      <c r="F28" s="126" t="s">
        <v>913</v>
      </c>
      <c r="G28" s="124" t="s">
        <v>97</v>
      </c>
      <c r="H28" s="124" t="s">
        <v>98</v>
      </c>
      <c r="I28" s="124" t="s">
        <v>38</v>
      </c>
      <c r="J28" s="123" t="s">
        <v>99</v>
      </c>
      <c r="K28" s="123" t="s">
        <v>454</v>
      </c>
      <c r="L28" s="123" t="s">
        <v>914</v>
      </c>
      <c r="M28" s="124" t="s">
        <v>43</v>
      </c>
      <c r="N28" s="124" t="s">
        <v>455</v>
      </c>
      <c r="O28" s="123" t="s">
        <v>75</v>
      </c>
      <c r="P28" s="123" t="s">
        <v>46</v>
      </c>
      <c r="Q28" s="123" t="s">
        <v>915</v>
      </c>
      <c r="R28" s="123" t="s">
        <v>916</v>
      </c>
      <c r="S28" s="123" t="s">
        <v>917</v>
      </c>
      <c r="T28" s="123" t="s">
        <v>790</v>
      </c>
      <c r="U28" s="127" t="s">
        <v>456</v>
      </c>
      <c r="V28" s="128" t="s">
        <v>457</v>
      </c>
      <c r="W28" s="128" t="s">
        <v>458</v>
      </c>
      <c r="X28" s="123" t="s">
        <v>75</v>
      </c>
      <c r="Y28" s="128" t="s">
        <v>918</v>
      </c>
      <c r="Z28" s="128" t="s">
        <v>75</v>
      </c>
      <c r="AA28" s="128" t="s">
        <v>459</v>
      </c>
      <c r="AB28" s="128" t="s">
        <v>460</v>
      </c>
      <c r="AC28" s="128" t="s">
        <v>55</v>
      </c>
      <c r="AD28" s="129" t="s">
        <v>461</v>
      </c>
      <c r="AE28" s="124" t="s">
        <v>462</v>
      </c>
      <c r="AF28" s="123" t="s">
        <v>463</v>
      </c>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c r="EH28" s="67"/>
      <c r="EI28" s="67"/>
      <c r="EJ28" s="67"/>
      <c r="EK28" s="67"/>
      <c r="EL28" s="67"/>
      <c r="EM28" s="67"/>
      <c r="EN28" s="67"/>
      <c r="EO28" s="67"/>
      <c r="EP28" s="67"/>
      <c r="EQ28" s="67"/>
      <c r="ER28" s="67"/>
      <c r="ES28" s="67"/>
      <c r="ET28" s="67"/>
      <c r="EU28" s="67"/>
      <c r="EV28" s="67"/>
      <c r="EW28" s="67"/>
      <c r="EX28" s="67"/>
      <c r="EY28" s="67"/>
      <c r="EZ28" s="67"/>
      <c r="FA28" s="67"/>
      <c r="FB28" s="67"/>
      <c r="FC28" s="67"/>
      <c r="FD28" s="67"/>
      <c r="FE28" s="67"/>
      <c r="FF28" s="67"/>
      <c r="FG28" s="67"/>
      <c r="FH28" s="67"/>
      <c r="FI28" s="67"/>
      <c r="FJ28" s="67"/>
      <c r="FK28" s="67"/>
      <c r="FL28" s="67"/>
      <c r="FM28" s="67"/>
      <c r="FN28" s="67"/>
      <c r="FO28" s="67"/>
      <c r="FP28" s="67"/>
      <c r="FQ28" s="67"/>
      <c r="FR28" s="67"/>
      <c r="FS28" s="67"/>
      <c r="FT28" s="67"/>
      <c r="FU28" s="67"/>
      <c r="FV28" s="67"/>
      <c r="FW28" s="67"/>
      <c r="FX28" s="67"/>
      <c r="FY28" s="67"/>
      <c r="FZ28" s="67"/>
      <c r="GA28" s="67"/>
      <c r="GB28" s="67"/>
      <c r="GC28" s="67"/>
      <c r="GD28" s="67"/>
      <c r="GE28" s="67"/>
      <c r="GF28" s="67"/>
      <c r="GG28" s="67"/>
      <c r="GH28" s="67"/>
      <c r="GI28" s="67"/>
      <c r="GJ28" s="67"/>
      <c r="GK28" s="67"/>
      <c r="GL28" s="67"/>
      <c r="GM28" s="67"/>
      <c r="GN28" s="67"/>
      <c r="GO28" s="67"/>
      <c r="GP28" s="67"/>
      <c r="GQ28" s="67"/>
      <c r="GR28" s="67"/>
      <c r="GS28" s="67"/>
      <c r="GT28" s="67"/>
      <c r="GU28" s="67"/>
      <c r="GV28" s="67"/>
      <c r="GW28" s="67"/>
      <c r="GX28" s="67"/>
      <c r="GY28" s="67"/>
      <c r="GZ28" s="67"/>
      <c r="HA28" s="67"/>
      <c r="HB28" s="67"/>
      <c r="HC28" s="67"/>
      <c r="HD28" s="67"/>
      <c r="HE28" s="67"/>
      <c r="HF28" s="67"/>
      <c r="HG28" s="67"/>
      <c r="HH28" s="67"/>
      <c r="HI28" s="67"/>
      <c r="HJ28" s="67"/>
      <c r="HK28" s="67"/>
      <c r="HL28" s="67"/>
      <c r="HM28" s="67"/>
      <c r="HN28" s="67"/>
      <c r="HO28" s="67"/>
      <c r="HP28" s="67"/>
      <c r="HQ28" s="67"/>
      <c r="HR28" s="67"/>
      <c r="HS28" s="67"/>
      <c r="HT28" s="67"/>
      <c r="HU28" s="67"/>
      <c r="HV28" s="67"/>
      <c r="HW28" s="67"/>
      <c r="HX28" s="67"/>
      <c r="HY28" s="67"/>
      <c r="HZ28" s="67"/>
      <c r="IA28" s="67"/>
      <c r="IB28" s="67"/>
      <c r="IC28" s="67"/>
      <c r="ID28" s="67"/>
      <c r="IE28" s="67"/>
      <c r="IF28" s="67"/>
      <c r="IG28" s="67"/>
      <c r="IH28" s="67"/>
      <c r="II28" s="67"/>
      <c r="IJ28" s="67"/>
      <c r="IK28" s="67"/>
      <c r="IL28" s="67"/>
      <c r="IM28" s="67"/>
      <c r="IN28" s="67"/>
      <c r="IO28" s="67"/>
      <c r="IP28" s="67"/>
      <c r="IQ28" s="67"/>
      <c r="IR28" s="67"/>
      <c r="IS28" s="67"/>
      <c r="IT28" s="67"/>
      <c r="IU28" s="67"/>
      <c r="IV28" s="67"/>
      <c r="IW28" s="67"/>
      <c r="IX28" s="67"/>
      <c r="IY28" s="67"/>
      <c r="IZ28" s="67"/>
      <c r="JA28" s="67"/>
      <c r="JB28" s="67"/>
      <c r="JC28" s="67"/>
      <c r="JD28" s="67"/>
      <c r="JE28" s="67"/>
      <c r="JF28" s="67"/>
      <c r="JG28" s="67"/>
      <c r="JH28" s="67"/>
      <c r="JI28" s="67"/>
      <c r="JJ28" s="67"/>
      <c r="JK28" s="67"/>
      <c r="JL28" s="67"/>
      <c r="JM28" s="67"/>
      <c r="JN28" s="67"/>
      <c r="JO28" s="67"/>
      <c r="JP28" s="67"/>
      <c r="JQ28" s="67"/>
      <c r="JR28" s="67"/>
      <c r="JS28" s="67"/>
      <c r="JT28" s="67"/>
      <c r="JU28" s="67"/>
      <c r="JV28" s="67"/>
      <c r="JW28" s="67"/>
      <c r="JX28" s="67"/>
      <c r="JY28" s="67"/>
      <c r="JZ28" s="67"/>
      <c r="KA28" s="67"/>
      <c r="KB28" s="67"/>
      <c r="KC28" s="67"/>
      <c r="KD28" s="67"/>
      <c r="KE28" s="67"/>
      <c r="KF28" s="67"/>
      <c r="KG28" s="67"/>
      <c r="KH28" s="67"/>
      <c r="KI28" s="67"/>
      <c r="KJ28" s="67"/>
      <c r="KK28" s="67"/>
      <c r="KL28" s="67"/>
      <c r="KM28" s="67"/>
      <c r="KN28" s="67"/>
      <c r="KO28" s="67"/>
      <c r="KP28" s="67"/>
      <c r="KQ28" s="67"/>
      <c r="KR28" s="67"/>
      <c r="KS28" s="67"/>
      <c r="KT28" s="67"/>
      <c r="KU28" s="67"/>
      <c r="KV28" s="67"/>
      <c r="KW28" s="67"/>
      <c r="KX28" s="67"/>
      <c r="KY28" s="67"/>
      <c r="KZ28" s="67"/>
      <c r="LA28" s="67"/>
      <c r="LB28" s="67"/>
      <c r="LC28" s="67"/>
      <c r="LD28" s="67"/>
      <c r="LE28" s="67"/>
      <c r="LF28" s="67"/>
      <c r="LG28" s="67"/>
      <c r="LH28" s="67"/>
      <c r="LI28" s="67"/>
      <c r="LJ28" s="67"/>
      <c r="LK28" s="67"/>
      <c r="LL28" s="67"/>
      <c r="LM28" s="67"/>
      <c r="LN28" s="67"/>
      <c r="LO28" s="67"/>
      <c r="LP28" s="67"/>
      <c r="LQ28" s="67"/>
      <c r="LR28" s="67"/>
      <c r="LS28" s="67"/>
      <c r="LT28" s="67"/>
      <c r="LU28" s="67"/>
      <c r="LV28" s="67"/>
      <c r="LW28" s="67"/>
      <c r="LX28" s="67"/>
      <c r="LY28" s="67"/>
      <c r="LZ28" s="67"/>
      <c r="MA28" s="67"/>
      <c r="MB28" s="67"/>
      <c r="MC28" s="67"/>
      <c r="MD28" s="67"/>
      <c r="ME28" s="67"/>
      <c r="MF28" s="67"/>
      <c r="MG28" s="67"/>
      <c r="MH28" s="67"/>
      <c r="MI28" s="67"/>
      <c r="MJ28" s="67"/>
      <c r="MK28" s="67"/>
      <c r="ML28" s="67"/>
      <c r="MM28" s="67"/>
      <c r="MN28" s="67"/>
      <c r="MO28" s="67"/>
      <c r="MP28" s="67"/>
      <c r="MQ28" s="67"/>
      <c r="MR28" s="67"/>
      <c r="MS28" s="67"/>
      <c r="MT28" s="67"/>
      <c r="MU28" s="67"/>
      <c r="MV28" s="67"/>
      <c r="MW28" s="67"/>
      <c r="MX28" s="67"/>
      <c r="MY28" s="67"/>
      <c r="MZ28" s="67"/>
      <c r="NA28" s="67"/>
      <c r="NB28" s="67"/>
      <c r="NC28" s="67"/>
      <c r="ND28" s="67"/>
      <c r="NE28" s="67"/>
      <c r="NF28" s="67"/>
      <c r="NG28" s="67"/>
      <c r="NH28" s="67"/>
      <c r="NI28" s="67"/>
      <c r="NJ28" s="67"/>
      <c r="NK28" s="67"/>
      <c r="NL28" s="67"/>
      <c r="NM28" s="67"/>
      <c r="NN28" s="67"/>
      <c r="NO28" s="67"/>
      <c r="NP28" s="67"/>
      <c r="NQ28" s="67"/>
      <c r="NR28" s="67"/>
      <c r="NS28" s="67"/>
      <c r="NT28" s="67"/>
      <c r="NU28" s="67"/>
      <c r="NV28" s="67"/>
      <c r="NW28" s="67"/>
      <c r="NX28" s="67"/>
      <c r="NY28" s="67"/>
      <c r="NZ28" s="67"/>
      <c r="OA28" s="67"/>
      <c r="OB28" s="67"/>
      <c r="OC28" s="67"/>
      <c r="OD28" s="67"/>
      <c r="OE28" s="67"/>
      <c r="OF28" s="67"/>
      <c r="OG28" s="67"/>
      <c r="OH28" s="67"/>
      <c r="OI28" s="67"/>
      <c r="OJ28" s="67"/>
      <c r="OK28" s="67"/>
      <c r="OL28" s="67"/>
      <c r="OM28" s="67"/>
      <c r="ON28" s="67"/>
      <c r="OO28" s="67"/>
      <c r="OP28" s="67"/>
      <c r="OQ28" s="67"/>
      <c r="OR28" s="67"/>
      <c r="OS28" s="67"/>
      <c r="OT28" s="67"/>
      <c r="OU28" s="67"/>
      <c r="OV28" s="67"/>
      <c r="OW28" s="67"/>
      <c r="OX28" s="67"/>
      <c r="OY28" s="67"/>
      <c r="OZ28" s="67"/>
      <c r="PA28" s="67"/>
      <c r="PB28" s="67"/>
      <c r="PC28" s="67"/>
      <c r="PD28" s="67"/>
      <c r="PE28" s="67"/>
      <c r="PF28" s="67"/>
      <c r="PG28" s="67"/>
      <c r="PH28" s="67"/>
      <c r="PI28" s="67"/>
      <c r="PJ28" s="67"/>
      <c r="PK28" s="67"/>
      <c r="PL28" s="67"/>
      <c r="PM28" s="67"/>
      <c r="PN28" s="67"/>
      <c r="PO28" s="67"/>
      <c r="PP28" s="67"/>
      <c r="PQ28" s="67"/>
      <c r="PR28" s="67"/>
      <c r="PS28" s="67"/>
      <c r="PT28" s="67"/>
      <c r="PU28" s="67"/>
      <c r="PV28" s="67"/>
      <c r="PW28" s="67"/>
      <c r="PX28" s="67"/>
      <c r="PY28" s="67"/>
      <c r="PZ28" s="67"/>
      <c r="QA28" s="67"/>
      <c r="QB28" s="67"/>
      <c r="QC28" s="67"/>
      <c r="QD28" s="67"/>
      <c r="QE28" s="67"/>
      <c r="QF28" s="67"/>
      <c r="QG28" s="67"/>
      <c r="QH28" s="67"/>
      <c r="QI28" s="67"/>
      <c r="QJ28" s="67"/>
      <c r="QK28" s="67"/>
      <c r="QL28" s="67"/>
      <c r="QM28" s="67"/>
      <c r="QN28" s="67"/>
      <c r="QO28" s="67"/>
      <c r="QP28" s="67"/>
      <c r="QQ28" s="67"/>
      <c r="QR28" s="67"/>
      <c r="QS28" s="67"/>
      <c r="QT28" s="67"/>
      <c r="QU28" s="67"/>
      <c r="QV28" s="67"/>
      <c r="QW28" s="67"/>
      <c r="QX28" s="67"/>
      <c r="QY28" s="67"/>
      <c r="QZ28" s="67"/>
      <c r="RA28" s="67"/>
      <c r="RB28" s="67"/>
      <c r="RC28" s="67"/>
      <c r="RD28" s="67"/>
      <c r="RE28" s="67"/>
      <c r="RF28" s="67"/>
      <c r="RG28" s="67"/>
      <c r="RH28" s="67"/>
      <c r="RI28" s="67"/>
      <c r="RJ28" s="67"/>
      <c r="RK28" s="67"/>
      <c r="RL28" s="67"/>
      <c r="RM28" s="67"/>
      <c r="RN28" s="67"/>
      <c r="RO28" s="67"/>
      <c r="RP28" s="67"/>
      <c r="RQ28" s="67"/>
      <c r="RR28" s="67"/>
      <c r="RS28" s="67"/>
      <c r="RT28" s="67"/>
      <c r="RU28" s="67"/>
      <c r="RV28" s="67"/>
      <c r="RW28" s="67"/>
      <c r="RX28" s="67"/>
      <c r="RY28" s="67"/>
      <c r="RZ28" s="67"/>
      <c r="SA28" s="67"/>
      <c r="SB28" s="67"/>
      <c r="SC28" s="67"/>
      <c r="SD28" s="67"/>
      <c r="SE28" s="67"/>
      <c r="SF28" s="67"/>
      <c r="SG28" s="67"/>
      <c r="SH28" s="67"/>
      <c r="SI28" s="67"/>
      <c r="SJ28" s="67"/>
      <c r="SK28" s="67"/>
      <c r="SL28" s="67"/>
      <c r="SM28" s="67"/>
      <c r="SN28" s="67"/>
      <c r="SO28" s="67"/>
      <c r="SP28" s="67"/>
      <c r="SQ28" s="67"/>
      <c r="SR28" s="67"/>
      <c r="SS28" s="67"/>
      <c r="ST28" s="67"/>
      <c r="SU28" s="67"/>
      <c r="SV28" s="67"/>
      <c r="SW28" s="67"/>
      <c r="SX28" s="67"/>
      <c r="SY28" s="67"/>
      <c r="SZ28" s="67"/>
      <c r="TA28" s="67"/>
      <c r="TB28" s="67"/>
      <c r="TC28" s="67"/>
      <c r="TD28" s="67"/>
      <c r="TE28" s="67"/>
      <c r="TF28" s="67"/>
      <c r="TG28" s="67"/>
      <c r="TH28" s="67"/>
      <c r="TI28" s="67"/>
      <c r="TJ28" s="67"/>
      <c r="TK28" s="67"/>
      <c r="TL28" s="67"/>
      <c r="TM28" s="67"/>
      <c r="TN28" s="67"/>
      <c r="TO28" s="67"/>
      <c r="TP28" s="67"/>
      <c r="TQ28" s="67"/>
      <c r="TR28" s="67"/>
      <c r="TS28" s="67"/>
      <c r="TT28" s="67"/>
      <c r="TU28" s="67"/>
      <c r="TV28" s="67"/>
      <c r="TW28" s="67"/>
      <c r="TX28" s="67"/>
      <c r="TY28" s="67"/>
      <c r="TZ28" s="67"/>
      <c r="UA28" s="67"/>
      <c r="UB28" s="67"/>
      <c r="UC28" s="67"/>
      <c r="UD28" s="67"/>
    </row>
    <row r="29" spans="1:550" s="1" customFormat="1" ht="231" x14ac:dyDescent="0.25">
      <c r="A29" s="64">
        <v>28</v>
      </c>
      <c r="B29" s="123" t="s">
        <v>125</v>
      </c>
      <c r="C29" s="123" t="s">
        <v>64</v>
      </c>
      <c r="D29" s="124" t="s">
        <v>938</v>
      </c>
      <c r="E29" s="130" t="s">
        <v>464</v>
      </c>
      <c r="F29" s="126" t="s">
        <v>909</v>
      </c>
      <c r="G29" s="124" t="s">
        <v>465</v>
      </c>
      <c r="H29" s="124" t="s">
        <v>238</v>
      </c>
      <c r="I29" s="123" t="s">
        <v>427</v>
      </c>
      <c r="J29" s="123" t="s">
        <v>39</v>
      </c>
      <c r="K29" s="123" t="s">
        <v>466</v>
      </c>
      <c r="L29" s="123" t="s">
        <v>910</v>
      </c>
      <c r="M29" s="124" t="s">
        <v>64</v>
      </c>
      <c r="N29" s="124" t="s">
        <v>467</v>
      </c>
      <c r="O29" s="123" t="s">
        <v>468</v>
      </c>
      <c r="P29" s="123" t="s">
        <v>64</v>
      </c>
      <c r="Q29" s="124" t="s">
        <v>469</v>
      </c>
      <c r="R29" s="123" t="s">
        <v>911</v>
      </c>
      <c r="S29" s="124" t="s">
        <v>470</v>
      </c>
      <c r="T29" s="124" t="s">
        <v>790</v>
      </c>
      <c r="U29" s="127" t="s">
        <v>471</v>
      </c>
      <c r="V29" s="129" t="s">
        <v>912</v>
      </c>
      <c r="W29" s="129" t="s">
        <v>472</v>
      </c>
      <c r="X29" s="127" t="s">
        <v>473</v>
      </c>
      <c r="Y29" s="131" t="s">
        <v>55</v>
      </c>
      <c r="Z29" s="129" t="s">
        <v>474</v>
      </c>
      <c r="AA29" s="129" t="s">
        <v>936</v>
      </c>
      <c r="AB29" s="129" t="s">
        <v>475</v>
      </c>
      <c r="AC29" s="129" t="s">
        <v>476</v>
      </c>
      <c r="AD29" s="129" t="s">
        <v>55</v>
      </c>
      <c r="AE29" s="124" t="s">
        <v>477</v>
      </c>
      <c r="AF29" s="123" t="s">
        <v>478</v>
      </c>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c r="EH29" s="67"/>
      <c r="EI29" s="67"/>
      <c r="EJ29" s="67"/>
      <c r="EK29" s="67"/>
      <c r="EL29" s="67"/>
      <c r="EM29" s="67"/>
      <c r="EN29" s="67"/>
      <c r="EO29" s="67"/>
      <c r="EP29" s="67"/>
      <c r="EQ29" s="67"/>
      <c r="ER29" s="67"/>
      <c r="ES29" s="67"/>
      <c r="ET29" s="67"/>
      <c r="EU29" s="67"/>
      <c r="EV29" s="67"/>
      <c r="EW29" s="67"/>
      <c r="EX29" s="67"/>
      <c r="EY29" s="67"/>
      <c r="EZ29" s="67"/>
      <c r="FA29" s="67"/>
      <c r="FB29" s="67"/>
      <c r="FC29" s="67"/>
      <c r="FD29" s="67"/>
      <c r="FE29" s="67"/>
      <c r="FF29" s="67"/>
      <c r="FG29" s="67"/>
      <c r="FH29" s="67"/>
      <c r="FI29" s="67"/>
      <c r="FJ29" s="67"/>
      <c r="FK29" s="67"/>
      <c r="FL29" s="67"/>
      <c r="FM29" s="67"/>
      <c r="FN29" s="67"/>
      <c r="FO29" s="67"/>
      <c r="FP29" s="67"/>
      <c r="FQ29" s="67"/>
      <c r="FR29" s="67"/>
      <c r="FS29" s="67"/>
      <c r="FT29" s="67"/>
      <c r="FU29" s="67"/>
      <c r="FV29" s="67"/>
      <c r="FW29" s="67"/>
      <c r="FX29" s="67"/>
      <c r="FY29" s="67"/>
      <c r="FZ29" s="67"/>
      <c r="GA29" s="67"/>
      <c r="GB29" s="67"/>
      <c r="GC29" s="67"/>
      <c r="GD29" s="67"/>
      <c r="GE29" s="67"/>
      <c r="GF29" s="67"/>
      <c r="GG29" s="67"/>
      <c r="GH29" s="67"/>
      <c r="GI29" s="67"/>
      <c r="GJ29" s="67"/>
      <c r="GK29" s="67"/>
      <c r="GL29" s="67"/>
      <c r="GM29" s="67"/>
      <c r="GN29" s="67"/>
      <c r="GO29" s="67"/>
      <c r="GP29" s="67"/>
      <c r="GQ29" s="67"/>
      <c r="GR29" s="67"/>
      <c r="GS29" s="67"/>
      <c r="GT29" s="67"/>
      <c r="GU29" s="67"/>
      <c r="GV29" s="67"/>
      <c r="GW29" s="67"/>
      <c r="GX29" s="67"/>
      <c r="GY29" s="67"/>
      <c r="GZ29" s="67"/>
      <c r="HA29" s="67"/>
      <c r="HB29" s="67"/>
      <c r="HC29" s="67"/>
      <c r="HD29" s="67"/>
      <c r="HE29" s="67"/>
      <c r="HF29" s="67"/>
      <c r="HG29" s="67"/>
      <c r="HH29" s="67"/>
      <c r="HI29" s="67"/>
      <c r="HJ29" s="67"/>
      <c r="HK29" s="67"/>
      <c r="HL29" s="67"/>
      <c r="HM29" s="67"/>
      <c r="HN29" s="67"/>
      <c r="HO29" s="67"/>
      <c r="HP29" s="67"/>
      <c r="HQ29" s="67"/>
      <c r="HR29" s="67"/>
      <c r="HS29" s="67"/>
      <c r="HT29" s="67"/>
      <c r="HU29" s="67"/>
      <c r="HV29" s="67"/>
      <c r="HW29" s="67"/>
      <c r="HX29" s="67"/>
      <c r="HY29" s="67"/>
      <c r="HZ29" s="67"/>
      <c r="IA29" s="67"/>
      <c r="IB29" s="67"/>
      <c r="IC29" s="67"/>
      <c r="ID29" s="67"/>
      <c r="IE29" s="67"/>
      <c r="IF29" s="67"/>
      <c r="IG29" s="67"/>
      <c r="IH29" s="67"/>
      <c r="II29" s="67"/>
      <c r="IJ29" s="67"/>
      <c r="IK29" s="67"/>
      <c r="IL29" s="67"/>
      <c r="IM29" s="67"/>
      <c r="IN29" s="67"/>
      <c r="IO29" s="67"/>
      <c r="IP29" s="67"/>
      <c r="IQ29" s="67"/>
      <c r="IR29" s="67"/>
      <c r="IS29" s="67"/>
      <c r="IT29" s="67"/>
      <c r="IU29" s="67"/>
      <c r="IV29" s="67"/>
      <c r="IW29" s="67"/>
      <c r="IX29" s="67"/>
      <c r="IY29" s="67"/>
      <c r="IZ29" s="67"/>
      <c r="JA29" s="67"/>
      <c r="JB29" s="67"/>
      <c r="JC29" s="67"/>
      <c r="JD29" s="67"/>
      <c r="JE29" s="67"/>
      <c r="JF29" s="67"/>
      <c r="JG29" s="67"/>
      <c r="JH29" s="67"/>
      <c r="JI29" s="67"/>
      <c r="JJ29" s="67"/>
      <c r="JK29" s="67"/>
      <c r="JL29" s="67"/>
      <c r="JM29" s="67"/>
      <c r="JN29" s="67"/>
      <c r="JO29" s="67"/>
      <c r="JP29" s="67"/>
      <c r="JQ29" s="67"/>
      <c r="JR29" s="67"/>
      <c r="JS29" s="67"/>
      <c r="JT29" s="67"/>
      <c r="JU29" s="67"/>
      <c r="JV29" s="67"/>
      <c r="JW29" s="67"/>
      <c r="JX29" s="67"/>
      <c r="JY29" s="67"/>
      <c r="JZ29" s="67"/>
      <c r="KA29" s="67"/>
      <c r="KB29" s="67"/>
      <c r="KC29" s="67"/>
      <c r="KD29" s="67"/>
      <c r="KE29" s="67"/>
      <c r="KF29" s="67"/>
      <c r="KG29" s="67"/>
      <c r="KH29" s="67"/>
      <c r="KI29" s="67"/>
      <c r="KJ29" s="67"/>
      <c r="KK29" s="67"/>
      <c r="KL29" s="67"/>
      <c r="KM29" s="67"/>
      <c r="KN29" s="67"/>
      <c r="KO29" s="67"/>
      <c r="KP29" s="67"/>
      <c r="KQ29" s="67"/>
      <c r="KR29" s="67"/>
      <c r="KS29" s="67"/>
      <c r="KT29" s="67"/>
      <c r="KU29" s="67"/>
      <c r="KV29" s="67"/>
      <c r="KW29" s="67"/>
      <c r="KX29" s="67"/>
      <c r="KY29" s="67"/>
      <c r="KZ29" s="67"/>
      <c r="LA29" s="67"/>
      <c r="LB29" s="67"/>
      <c r="LC29" s="67"/>
      <c r="LD29" s="67"/>
      <c r="LE29" s="67"/>
      <c r="LF29" s="67"/>
      <c r="LG29" s="67"/>
      <c r="LH29" s="67"/>
      <c r="LI29" s="67"/>
      <c r="LJ29" s="67"/>
      <c r="LK29" s="67"/>
      <c r="LL29" s="67"/>
      <c r="LM29" s="67"/>
      <c r="LN29" s="67"/>
      <c r="LO29" s="67"/>
      <c r="LP29" s="67"/>
      <c r="LQ29" s="67"/>
      <c r="LR29" s="67"/>
      <c r="LS29" s="67"/>
      <c r="LT29" s="67"/>
      <c r="LU29" s="67"/>
      <c r="LV29" s="67"/>
      <c r="LW29" s="67"/>
      <c r="LX29" s="67"/>
      <c r="LY29" s="67"/>
      <c r="LZ29" s="67"/>
      <c r="MA29" s="67"/>
      <c r="MB29" s="67"/>
      <c r="MC29" s="67"/>
      <c r="MD29" s="67"/>
      <c r="ME29" s="67"/>
      <c r="MF29" s="67"/>
      <c r="MG29" s="67"/>
      <c r="MH29" s="67"/>
      <c r="MI29" s="67"/>
      <c r="MJ29" s="67"/>
      <c r="MK29" s="67"/>
      <c r="ML29" s="67"/>
      <c r="MM29" s="67"/>
      <c r="MN29" s="67"/>
      <c r="MO29" s="67"/>
      <c r="MP29" s="67"/>
      <c r="MQ29" s="67"/>
      <c r="MR29" s="67"/>
      <c r="MS29" s="67"/>
      <c r="MT29" s="67"/>
      <c r="MU29" s="67"/>
      <c r="MV29" s="67"/>
      <c r="MW29" s="67"/>
      <c r="MX29" s="67"/>
      <c r="MY29" s="67"/>
      <c r="MZ29" s="67"/>
      <c r="NA29" s="67"/>
      <c r="NB29" s="67"/>
      <c r="NC29" s="67"/>
      <c r="ND29" s="67"/>
      <c r="NE29" s="67"/>
      <c r="NF29" s="67"/>
      <c r="NG29" s="67"/>
      <c r="NH29" s="67"/>
      <c r="NI29" s="67"/>
      <c r="NJ29" s="67"/>
      <c r="NK29" s="67"/>
      <c r="NL29" s="67"/>
      <c r="NM29" s="67"/>
      <c r="NN29" s="67"/>
      <c r="NO29" s="67"/>
      <c r="NP29" s="67"/>
      <c r="NQ29" s="67"/>
      <c r="NR29" s="67"/>
      <c r="NS29" s="67"/>
      <c r="NT29" s="67"/>
      <c r="NU29" s="67"/>
      <c r="NV29" s="67"/>
      <c r="NW29" s="67"/>
      <c r="NX29" s="67"/>
      <c r="NY29" s="67"/>
      <c r="NZ29" s="67"/>
      <c r="OA29" s="67"/>
      <c r="OB29" s="67"/>
      <c r="OC29" s="67"/>
      <c r="OD29" s="67"/>
      <c r="OE29" s="67"/>
      <c r="OF29" s="67"/>
      <c r="OG29" s="67"/>
      <c r="OH29" s="67"/>
      <c r="OI29" s="67"/>
      <c r="OJ29" s="67"/>
      <c r="OK29" s="67"/>
      <c r="OL29" s="67"/>
      <c r="OM29" s="67"/>
      <c r="ON29" s="67"/>
      <c r="OO29" s="67"/>
      <c r="OP29" s="67"/>
      <c r="OQ29" s="67"/>
      <c r="OR29" s="67"/>
      <c r="OS29" s="67"/>
      <c r="OT29" s="67"/>
      <c r="OU29" s="67"/>
      <c r="OV29" s="67"/>
      <c r="OW29" s="67"/>
      <c r="OX29" s="67"/>
      <c r="OY29" s="67"/>
      <c r="OZ29" s="67"/>
      <c r="PA29" s="67"/>
      <c r="PB29" s="67"/>
      <c r="PC29" s="67"/>
      <c r="PD29" s="67"/>
      <c r="PE29" s="67"/>
      <c r="PF29" s="67"/>
      <c r="PG29" s="67"/>
      <c r="PH29" s="67"/>
      <c r="PI29" s="67"/>
      <c r="PJ29" s="67"/>
      <c r="PK29" s="67"/>
      <c r="PL29" s="67"/>
      <c r="PM29" s="67"/>
      <c r="PN29" s="67"/>
      <c r="PO29" s="67"/>
      <c r="PP29" s="67"/>
      <c r="PQ29" s="67"/>
      <c r="PR29" s="67"/>
      <c r="PS29" s="67"/>
      <c r="PT29" s="67"/>
      <c r="PU29" s="67"/>
      <c r="PV29" s="67"/>
      <c r="PW29" s="67"/>
      <c r="PX29" s="67"/>
      <c r="PY29" s="67"/>
      <c r="PZ29" s="67"/>
      <c r="QA29" s="67"/>
      <c r="QB29" s="67"/>
      <c r="QC29" s="67"/>
      <c r="QD29" s="67"/>
      <c r="QE29" s="67"/>
      <c r="QF29" s="67"/>
      <c r="QG29" s="67"/>
      <c r="QH29" s="67"/>
      <c r="QI29" s="67"/>
      <c r="QJ29" s="67"/>
      <c r="QK29" s="67"/>
      <c r="QL29" s="67"/>
      <c r="QM29" s="67"/>
      <c r="QN29" s="67"/>
      <c r="QO29" s="67"/>
      <c r="QP29" s="67"/>
      <c r="QQ29" s="67"/>
      <c r="QR29" s="67"/>
      <c r="QS29" s="67"/>
      <c r="QT29" s="67"/>
      <c r="QU29" s="67"/>
      <c r="QV29" s="67"/>
      <c r="QW29" s="67"/>
      <c r="QX29" s="67"/>
      <c r="QY29" s="67"/>
      <c r="QZ29" s="67"/>
      <c r="RA29" s="67"/>
      <c r="RB29" s="67"/>
      <c r="RC29" s="67"/>
      <c r="RD29" s="67"/>
      <c r="RE29" s="67"/>
      <c r="RF29" s="67"/>
      <c r="RG29" s="67"/>
      <c r="RH29" s="67"/>
      <c r="RI29" s="67"/>
      <c r="RJ29" s="67"/>
      <c r="RK29" s="67"/>
      <c r="RL29" s="67"/>
      <c r="RM29" s="67"/>
      <c r="RN29" s="67"/>
      <c r="RO29" s="67"/>
      <c r="RP29" s="67"/>
      <c r="RQ29" s="67"/>
      <c r="RR29" s="67"/>
      <c r="RS29" s="67"/>
      <c r="RT29" s="67"/>
      <c r="RU29" s="67"/>
      <c r="RV29" s="67"/>
      <c r="RW29" s="67"/>
      <c r="RX29" s="67"/>
      <c r="RY29" s="67"/>
      <c r="RZ29" s="67"/>
      <c r="SA29" s="67"/>
      <c r="SB29" s="67"/>
      <c r="SC29" s="67"/>
      <c r="SD29" s="67"/>
      <c r="SE29" s="67"/>
      <c r="SF29" s="67"/>
      <c r="SG29" s="67"/>
      <c r="SH29" s="67"/>
      <c r="SI29" s="67"/>
      <c r="SJ29" s="67"/>
      <c r="SK29" s="67"/>
      <c r="SL29" s="67"/>
      <c r="SM29" s="67"/>
      <c r="SN29" s="67"/>
      <c r="SO29" s="67"/>
      <c r="SP29" s="67"/>
      <c r="SQ29" s="67"/>
      <c r="SR29" s="67"/>
      <c r="SS29" s="67"/>
      <c r="ST29" s="67"/>
      <c r="SU29" s="67"/>
      <c r="SV29" s="67"/>
      <c r="SW29" s="67"/>
      <c r="SX29" s="67"/>
      <c r="SY29" s="67"/>
      <c r="SZ29" s="67"/>
      <c r="TA29" s="67"/>
      <c r="TB29" s="67"/>
      <c r="TC29" s="67"/>
      <c r="TD29" s="67"/>
      <c r="TE29" s="67"/>
      <c r="TF29" s="67"/>
      <c r="TG29" s="67"/>
      <c r="TH29" s="67"/>
      <c r="TI29" s="67"/>
      <c r="TJ29" s="67"/>
      <c r="TK29" s="67"/>
      <c r="TL29" s="67"/>
      <c r="TM29" s="67"/>
      <c r="TN29" s="67"/>
      <c r="TO29" s="67"/>
      <c r="TP29" s="67"/>
      <c r="TQ29" s="67"/>
      <c r="TR29" s="67"/>
      <c r="TS29" s="67"/>
      <c r="TT29" s="67"/>
      <c r="TU29" s="67"/>
      <c r="TV29" s="67"/>
      <c r="TW29" s="67"/>
      <c r="TX29" s="67"/>
      <c r="TY29" s="67"/>
      <c r="TZ29" s="67"/>
      <c r="UA29" s="67"/>
      <c r="UB29" s="67"/>
      <c r="UC29" s="67"/>
      <c r="UD29" s="67"/>
    </row>
    <row r="30" spans="1:550" s="123" customFormat="1" ht="280.5" x14ac:dyDescent="0.25">
      <c r="A30" s="123">
        <v>29</v>
      </c>
      <c r="B30" s="123" t="s">
        <v>125</v>
      </c>
      <c r="C30" s="123" t="s">
        <v>55</v>
      </c>
      <c r="D30" s="123" t="s">
        <v>479</v>
      </c>
      <c r="E30" s="123" t="s">
        <v>480</v>
      </c>
      <c r="F30" s="123" t="s">
        <v>905</v>
      </c>
      <c r="G30" s="123" t="s">
        <v>481</v>
      </c>
      <c r="H30" s="123" t="s">
        <v>482</v>
      </c>
      <c r="I30" s="123" t="s">
        <v>38</v>
      </c>
      <c r="J30" s="123" t="s">
        <v>483</v>
      </c>
      <c r="K30" s="123" t="s">
        <v>937</v>
      </c>
      <c r="L30" s="123" t="s">
        <v>485</v>
      </c>
      <c r="M30" s="123" t="s">
        <v>11</v>
      </c>
      <c r="N30" s="123" t="s">
        <v>486</v>
      </c>
      <c r="O30" s="123" t="s">
        <v>487</v>
      </c>
      <c r="P30" s="123" t="s">
        <v>64</v>
      </c>
      <c r="Q30" s="123" t="s">
        <v>488</v>
      </c>
      <c r="R30" s="123" t="s">
        <v>484</v>
      </c>
      <c r="S30" s="123" t="s">
        <v>489</v>
      </c>
      <c r="T30" s="123" t="s">
        <v>791</v>
      </c>
      <c r="U30" s="123" t="s">
        <v>490</v>
      </c>
      <c r="V30" s="123" t="s">
        <v>491</v>
      </c>
      <c r="W30" s="123" t="s">
        <v>492</v>
      </c>
      <c r="X30" s="123" t="s">
        <v>493</v>
      </c>
      <c r="Y30" s="123" t="s">
        <v>494</v>
      </c>
      <c r="Z30" s="123" t="s">
        <v>906</v>
      </c>
      <c r="AA30" s="123" t="s">
        <v>495</v>
      </c>
      <c r="AB30" s="123" t="s">
        <v>496</v>
      </c>
      <c r="AC30" s="123" t="s">
        <v>907</v>
      </c>
      <c r="AD30" s="123" t="s">
        <v>908</v>
      </c>
      <c r="AE30" s="123" t="s">
        <v>497</v>
      </c>
      <c r="AF30" s="123" t="s">
        <v>498</v>
      </c>
    </row>
    <row r="31" spans="1:550" s="1" customFormat="1" ht="247.5" customHeight="1" x14ac:dyDescent="0.25">
      <c r="A31" s="123">
        <v>30</v>
      </c>
      <c r="B31" s="123" t="s">
        <v>125</v>
      </c>
      <c r="C31" s="123" t="s">
        <v>55</v>
      </c>
      <c r="D31" s="124" t="s">
        <v>958</v>
      </c>
      <c r="E31" s="125" t="s">
        <v>499</v>
      </c>
      <c r="F31" s="127" t="s">
        <v>903</v>
      </c>
      <c r="G31" s="124" t="s">
        <v>145</v>
      </c>
      <c r="H31" s="124" t="s">
        <v>500</v>
      </c>
      <c r="I31" s="124" t="s">
        <v>38</v>
      </c>
      <c r="J31" s="123" t="s">
        <v>39</v>
      </c>
      <c r="K31" s="123" t="s">
        <v>502</v>
      </c>
      <c r="L31" s="123" t="s">
        <v>957</v>
      </c>
      <c r="M31" s="124" t="s">
        <v>64</v>
      </c>
      <c r="N31" s="124" t="s">
        <v>503</v>
      </c>
      <c r="O31" s="123" t="s">
        <v>55</v>
      </c>
      <c r="P31" s="123" t="s">
        <v>64</v>
      </c>
      <c r="Q31" s="123" t="s">
        <v>504</v>
      </c>
      <c r="R31" s="123" t="s">
        <v>501</v>
      </c>
      <c r="S31" s="123" t="s">
        <v>505</v>
      </c>
      <c r="T31" s="123" t="s">
        <v>790</v>
      </c>
      <c r="U31" s="127" t="s">
        <v>506</v>
      </c>
      <c r="V31" s="124" t="s">
        <v>507</v>
      </c>
      <c r="W31" s="124" t="s">
        <v>508</v>
      </c>
      <c r="X31" s="123" t="s">
        <v>904</v>
      </c>
      <c r="Y31" s="124" t="s">
        <v>55</v>
      </c>
      <c r="Z31" s="124" t="s">
        <v>55</v>
      </c>
      <c r="AA31" s="124" t="s">
        <v>362</v>
      </c>
      <c r="AB31" s="124" t="s">
        <v>362</v>
      </c>
      <c r="AC31" s="124" t="s">
        <v>75</v>
      </c>
      <c r="AD31" s="124" t="s">
        <v>509</v>
      </c>
      <c r="AE31" s="124" t="s">
        <v>510</v>
      </c>
      <c r="AF31" s="123" t="s">
        <v>511</v>
      </c>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c r="DK31" s="67"/>
      <c r="DL31" s="67"/>
      <c r="DM31" s="67"/>
      <c r="DN31" s="67"/>
      <c r="DO31" s="67"/>
      <c r="DP31" s="67"/>
      <c r="DQ31" s="67"/>
      <c r="DR31" s="67"/>
      <c r="DS31" s="67"/>
      <c r="DT31" s="67"/>
      <c r="DU31" s="67"/>
      <c r="DV31" s="67"/>
      <c r="DW31" s="67"/>
      <c r="DX31" s="67"/>
      <c r="DY31" s="67"/>
      <c r="DZ31" s="67"/>
      <c r="EA31" s="67"/>
      <c r="EB31" s="67"/>
      <c r="EC31" s="67"/>
      <c r="ED31" s="67"/>
      <c r="EE31" s="67"/>
      <c r="EF31" s="67"/>
      <c r="EG31" s="67"/>
      <c r="EH31" s="67"/>
      <c r="EI31" s="67"/>
      <c r="EJ31" s="67"/>
      <c r="EK31" s="67"/>
      <c r="EL31" s="67"/>
      <c r="EM31" s="67"/>
      <c r="EN31" s="67"/>
      <c r="EO31" s="67"/>
      <c r="EP31" s="67"/>
      <c r="EQ31" s="67"/>
      <c r="ER31" s="67"/>
      <c r="ES31" s="67"/>
      <c r="ET31" s="67"/>
      <c r="EU31" s="67"/>
      <c r="EV31" s="67"/>
      <c r="EW31" s="67"/>
      <c r="EX31" s="67"/>
      <c r="EY31" s="67"/>
      <c r="EZ31" s="67"/>
      <c r="FA31" s="67"/>
      <c r="FB31" s="67"/>
      <c r="FC31" s="67"/>
      <c r="FD31" s="67"/>
      <c r="FE31" s="67"/>
      <c r="FF31" s="67"/>
      <c r="FG31" s="67"/>
      <c r="FH31" s="67"/>
      <c r="FI31" s="67"/>
      <c r="FJ31" s="67"/>
      <c r="FK31" s="67"/>
      <c r="FL31" s="67"/>
      <c r="FM31" s="67"/>
      <c r="FN31" s="67"/>
      <c r="FO31" s="67"/>
      <c r="FP31" s="67"/>
      <c r="FQ31" s="67"/>
      <c r="FR31" s="67"/>
      <c r="FS31" s="67"/>
      <c r="FT31" s="67"/>
      <c r="FU31" s="67"/>
      <c r="FV31" s="67"/>
      <c r="FW31" s="67"/>
      <c r="FX31" s="67"/>
      <c r="FY31" s="67"/>
      <c r="FZ31" s="67"/>
      <c r="GA31" s="67"/>
      <c r="GB31" s="67"/>
      <c r="GC31" s="67"/>
      <c r="GD31" s="67"/>
      <c r="GE31" s="67"/>
      <c r="GF31" s="67"/>
      <c r="GG31" s="67"/>
      <c r="GH31" s="67"/>
      <c r="GI31" s="67"/>
      <c r="GJ31" s="67"/>
      <c r="GK31" s="67"/>
      <c r="GL31" s="67"/>
      <c r="GM31" s="67"/>
      <c r="GN31" s="67"/>
      <c r="GO31" s="67"/>
      <c r="GP31" s="67"/>
      <c r="GQ31" s="67"/>
      <c r="GR31" s="67"/>
      <c r="GS31" s="67"/>
      <c r="GT31" s="67"/>
      <c r="GU31" s="67"/>
      <c r="GV31" s="67"/>
      <c r="GW31" s="67"/>
      <c r="GX31" s="67"/>
      <c r="GY31" s="67"/>
      <c r="GZ31" s="67"/>
      <c r="HA31" s="67"/>
      <c r="HB31" s="67"/>
      <c r="HC31" s="67"/>
      <c r="HD31" s="67"/>
      <c r="HE31" s="67"/>
      <c r="HF31" s="67"/>
      <c r="HG31" s="67"/>
      <c r="HH31" s="67"/>
      <c r="HI31" s="67"/>
      <c r="HJ31" s="67"/>
      <c r="HK31" s="67"/>
      <c r="HL31" s="67"/>
      <c r="HM31" s="67"/>
      <c r="HN31" s="67"/>
      <c r="HO31" s="67"/>
      <c r="HP31" s="67"/>
      <c r="HQ31" s="67"/>
      <c r="HR31" s="67"/>
      <c r="HS31" s="67"/>
      <c r="HT31" s="67"/>
      <c r="HU31" s="67"/>
      <c r="HV31" s="67"/>
      <c r="HW31" s="67"/>
      <c r="HX31" s="67"/>
      <c r="HY31" s="67"/>
      <c r="HZ31" s="67"/>
      <c r="IA31" s="67"/>
      <c r="IB31" s="67"/>
      <c r="IC31" s="67"/>
      <c r="ID31" s="67"/>
      <c r="IE31" s="67"/>
      <c r="IF31" s="67"/>
      <c r="IG31" s="67"/>
      <c r="IH31" s="67"/>
      <c r="II31" s="67"/>
      <c r="IJ31" s="67"/>
      <c r="IK31" s="67"/>
      <c r="IL31" s="67"/>
      <c r="IM31" s="67"/>
      <c r="IN31" s="67"/>
      <c r="IO31" s="67"/>
      <c r="IP31" s="67"/>
      <c r="IQ31" s="67"/>
      <c r="IR31" s="67"/>
      <c r="IS31" s="67"/>
      <c r="IT31" s="67"/>
      <c r="IU31" s="67"/>
      <c r="IV31" s="67"/>
      <c r="IW31" s="67"/>
      <c r="IX31" s="67"/>
      <c r="IY31" s="67"/>
      <c r="IZ31" s="67"/>
      <c r="JA31" s="67"/>
      <c r="JB31" s="67"/>
      <c r="JC31" s="67"/>
      <c r="JD31" s="67"/>
      <c r="JE31" s="67"/>
      <c r="JF31" s="67"/>
      <c r="JG31" s="67"/>
      <c r="JH31" s="67"/>
      <c r="JI31" s="67"/>
      <c r="JJ31" s="67"/>
      <c r="JK31" s="67"/>
      <c r="JL31" s="67"/>
      <c r="JM31" s="67"/>
      <c r="JN31" s="67"/>
      <c r="JO31" s="67"/>
      <c r="JP31" s="67"/>
      <c r="JQ31" s="67"/>
      <c r="JR31" s="67"/>
      <c r="JS31" s="67"/>
      <c r="JT31" s="67"/>
      <c r="JU31" s="67"/>
      <c r="JV31" s="67"/>
      <c r="JW31" s="67"/>
      <c r="JX31" s="67"/>
      <c r="JY31" s="67"/>
      <c r="JZ31" s="67"/>
      <c r="KA31" s="67"/>
      <c r="KB31" s="67"/>
      <c r="KC31" s="67"/>
      <c r="KD31" s="67"/>
      <c r="KE31" s="67"/>
      <c r="KF31" s="67"/>
      <c r="KG31" s="67"/>
      <c r="KH31" s="67"/>
      <c r="KI31" s="67"/>
      <c r="KJ31" s="67"/>
      <c r="KK31" s="67"/>
      <c r="KL31" s="67"/>
      <c r="KM31" s="67"/>
      <c r="KN31" s="67"/>
      <c r="KO31" s="67"/>
      <c r="KP31" s="67"/>
      <c r="KQ31" s="67"/>
      <c r="KR31" s="67"/>
      <c r="KS31" s="67"/>
      <c r="KT31" s="67"/>
      <c r="KU31" s="67"/>
      <c r="KV31" s="67"/>
      <c r="KW31" s="67"/>
      <c r="KX31" s="67"/>
      <c r="KY31" s="67"/>
      <c r="KZ31" s="67"/>
      <c r="LA31" s="67"/>
      <c r="LB31" s="67"/>
      <c r="LC31" s="67"/>
      <c r="LD31" s="67"/>
      <c r="LE31" s="67"/>
      <c r="LF31" s="67"/>
      <c r="LG31" s="67"/>
      <c r="LH31" s="67"/>
      <c r="LI31" s="67"/>
      <c r="LJ31" s="67"/>
      <c r="LK31" s="67"/>
      <c r="LL31" s="67"/>
      <c r="LM31" s="67"/>
      <c r="LN31" s="67"/>
      <c r="LO31" s="67"/>
      <c r="LP31" s="67"/>
      <c r="LQ31" s="67"/>
      <c r="LR31" s="67"/>
      <c r="LS31" s="67"/>
      <c r="LT31" s="67"/>
      <c r="LU31" s="67"/>
      <c r="LV31" s="67"/>
      <c r="LW31" s="67"/>
      <c r="LX31" s="67"/>
      <c r="LY31" s="67"/>
      <c r="LZ31" s="67"/>
      <c r="MA31" s="67"/>
      <c r="MB31" s="67"/>
      <c r="MC31" s="67"/>
      <c r="MD31" s="67"/>
      <c r="ME31" s="67"/>
      <c r="MF31" s="67"/>
      <c r="MG31" s="67"/>
      <c r="MH31" s="67"/>
      <c r="MI31" s="67"/>
      <c r="MJ31" s="67"/>
      <c r="MK31" s="67"/>
      <c r="ML31" s="67"/>
      <c r="MM31" s="67"/>
      <c r="MN31" s="67"/>
      <c r="MO31" s="67"/>
      <c r="MP31" s="67"/>
      <c r="MQ31" s="67"/>
      <c r="MR31" s="67"/>
      <c r="MS31" s="67"/>
      <c r="MT31" s="67"/>
      <c r="MU31" s="67"/>
      <c r="MV31" s="67"/>
      <c r="MW31" s="67"/>
      <c r="MX31" s="67"/>
      <c r="MY31" s="67"/>
      <c r="MZ31" s="67"/>
      <c r="NA31" s="67"/>
      <c r="NB31" s="67"/>
      <c r="NC31" s="67"/>
      <c r="ND31" s="67"/>
      <c r="NE31" s="67"/>
      <c r="NF31" s="67"/>
      <c r="NG31" s="67"/>
      <c r="NH31" s="67"/>
      <c r="NI31" s="67"/>
      <c r="NJ31" s="67"/>
      <c r="NK31" s="67"/>
      <c r="NL31" s="67"/>
      <c r="NM31" s="67"/>
      <c r="NN31" s="67"/>
      <c r="NO31" s="67"/>
      <c r="NP31" s="67"/>
      <c r="NQ31" s="67"/>
      <c r="NR31" s="67"/>
      <c r="NS31" s="67"/>
      <c r="NT31" s="67"/>
      <c r="NU31" s="67"/>
      <c r="NV31" s="67"/>
      <c r="NW31" s="67"/>
      <c r="NX31" s="67"/>
      <c r="NY31" s="67"/>
      <c r="NZ31" s="67"/>
      <c r="OA31" s="67"/>
      <c r="OB31" s="67"/>
      <c r="OC31" s="67"/>
      <c r="OD31" s="67"/>
      <c r="OE31" s="67"/>
      <c r="OF31" s="67"/>
      <c r="OG31" s="67"/>
      <c r="OH31" s="67"/>
      <c r="OI31" s="67"/>
      <c r="OJ31" s="67"/>
      <c r="OK31" s="67"/>
      <c r="OL31" s="67"/>
      <c r="OM31" s="67"/>
      <c r="ON31" s="67"/>
      <c r="OO31" s="67"/>
      <c r="OP31" s="67"/>
      <c r="OQ31" s="67"/>
      <c r="OR31" s="67"/>
      <c r="OS31" s="67"/>
      <c r="OT31" s="67"/>
      <c r="OU31" s="67"/>
      <c r="OV31" s="67"/>
      <c r="OW31" s="67"/>
      <c r="OX31" s="67"/>
      <c r="OY31" s="67"/>
      <c r="OZ31" s="67"/>
      <c r="PA31" s="67"/>
      <c r="PB31" s="67"/>
      <c r="PC31" s="67"/>
      <c r="PD31" s="67"/>
      <c r="PE31" s="67"/>
      <c r="PF31" s="67"/>
      <c r="PG31" s="67"/>
      <c r="PH31" s="67"/>
      <c r="PI31" s="67"/>
      <c r="PJ31" s="67"/>
      <c r="PK31" s="67"/>
      <c r="PL31" s="67"/>
      <c r="PM31" s="67"/>
      <c r="PN31" s="67"/>
      <c r="PO31" s="67"/>
      <c r="PP31" s="67"/>
      <c r="PQ31" s="67"/>
      <c r="PR31" s="67"/>
      <c r="PS31" s="67"/>
      <c r="PT31" s="67"/>
      <c r="PU31" s="67"/>
      <c r="PV31" s="67"/>
      <c r="PW31" s="67"/>
      <c r="PX31" s="67"/>
      <c r="PY31" s="67"/>
      <c r="PZ31" s="67"/>
      <c r="QA31" s="67"/>
      <c r="QB31" s="67"/>
      <c r="QC31" s="67"/>
      <c r="QD31" s="67"/>
      <c r="QE31" s="67"/>
      <c r="QF31" s="67"/>
      <c r="QG31" s="67"/>
      <c r="QH31" s="67"/>
      <c r="QI31" s="67"/>
      <c r="QJ31" s="67"/>
      <c r="QK31" s="67"/>
      <c r="QL31" s="67"/>
      <c r="QM31" s="67"/>
      <c r="QN31" s="67"/>
      <c r="QO31" s="67"/>
      <c r="QP31" s="67"/>
      <c r="QQ31" s="67"/>
      <c r="QR31" s="67"/>
      <c r="QS31" s="67"/>
      <c r="QT31" s="67"/>
      <c r="QU31" s="67"/>
      <c r="QV31" s="67"/>
      <c r="QW31" s="67"/>
      <c r="QX31" s="67"/>
      <c r="QY31" s="67"/>
      <c r="QZ31" s="67"/>
      <c r="RA31" s="67"/>
      <c r="RB31" s="67"/>
      <c r="RC31" s="67"/>
      <c r="RD31" s="67"/>
      <c r="RE31" s="67"/>
      <c r="RF31" s="67"/>
      <c r="RG31" s="67"/>
      <c r="RH31" s="67"/>
      <c r="RI31" s="67"/>
      <c r="RJ31" s="67"/>
      <c r="RK31" s="67"/>
      <c r="RL31" s="67"/>
      <c r="RM31" s="67"/>
      <c r="RN31" s="67"/>
      <c r="RO31" s="67"/>
      <c r="RP31" s="67"/>
      <c r="RQ31" s="67"/>
      <c r="RR31" s="67"/>
      <c r="RS31" s="67"/>
      <c r="RT31" s="67"/>
      <c r="RU31" s="67"/>
      <c r="RV31" s="67"/>
      <c r="RW31" s="67"/>
      <c r="RX31" s="67"/>
      <c r="RY31" s="67"/>
      <c r="RZ31" s="67"/>
      <c r="SA31" s="67"/>
      <c r="SB31" s="67"/>
      <c r="SC31" s="67"/>
      <c r="SD31" s="67"/>
      <c r="SE31" s="67"/>
      <c r="SF31" s="67"/>
      <c r="SG31" s="67"/>
      <c r="SH31" s="67"/>
      <c r="SI31" s="67"/>
      <c r="SJ31" s="67"/>
      <c r="SK31" s="67"/>
      <c r="SL31" s="67"/>
      <c r="SM31" s="67"/>
      <c r="SN31" s="67"/>
      <c r="SO31" s="67"/>
      <c r="SP31" s="67"/>
      <c r="SQ31" s="67"/>
      <c r="SR31" s="67"/>
      <c r="SS31" s="67"/>
      <c r="ST31" s="67"/>
      <c r="SU31" s="67"/>
      <c r="SV31" s="67"/>
      <c r="SW31" s="67"/>
      <c r="SX31" s="67"/>
      <c r="SY31" s="67"/>
      <c r="SZ31" s="67"/>
      <c r="TA31" s="67"/>
      <c r="TB31" s="67"/>
      <c r="TC31" s="67"/>
      <c r="TD31" s="67"/>
      <c r="TE31" s="67"/>
      <c r="TF31" s="67"/>
      <c r="TG31" s="67"/>
      <c r="TH31" s="67"/>
      <c r="TI31" s="67"/>
      <c r="TJ31" s="67"/>
      <c r="TK31" s="67"/>
      <c r="TL31" s="67"/>
      <c r="TM31" s="67"/>
      <c r="TN31" s="67"/>
      <c r="TO31" s="67"/>
      <c r="TP31" s="67"/>
      <c r="TQ31" s="67"/>
      <c r="TR31" s="67"/>
      <c r="TS31" s="67"/>
      <c r="TT31" s="67"/>
      <c r="TU31" s="67"/>
      <c r="TV31" s="67"/>
      <c r="TW31" s="67"/>
      <c r="TX31" s="67"/>
      <c r="TY31" s="67"/>
      <c r="TZ31" s="67"/>
      <c r="UA31" s="67"/>
      <c r="UB31" s="67"/>
      <c r="UC31" s="67"/>
      <c r="UD31" s="67"/>
    </row>
    <row r="32" spans="1:550" s="1" customFormat="1" ht="181.5" x14ac:dyDescent="0.25">
      <c r="A32" s="64">
        <v>31</v>
      </c>
      <c r="B32" s="123" t="s">
        <v>125</v>
      </c>
      <c r="C32" s="123" t="s">
        <v>55</v>
      </c>
      <c r="D32" s="124" t="s">
        <v>512</v>
      </c>
      <c r="E32" s="125" t="s">
        <v>513</v>
      </c>
      <c r="F32" s="126" t="s">
        <v>809</v>
      </c>
      <c r="G32" s="124" t="s">
        <v>514</v>
      </c>
      <c r="H32" s="124" t="s">
        <v>515</v>
      </c>
      <c r="I32" s="123" t="s">
        <v>38</v>
      </c>
      <c r="J32" s="123" t="s">
        <v>39</v>
      </c>
      <c r="K32" s="123" t="s">
        <v>517</v>
      </c>
      <c r="L32" s="123" t="s">
        <v>518</v>
      </c>
      <c r="M32" s="124" t="s">
        <v>43</v>
      </c>
      <c r="N32" s="124" t="s">
        <v>519</v>
      </c>
      <c r="O32" s="123" t="s">
        <v>520</v>
      </c>
      <c r="P32" s="123" t="s">
        <v>85</v>
      </c>
      <c r="Q32" s="123" t="s">
        <v>521</v>
      </c>
      <c r="R32" s="123" t="s">
        <v>516</v>
      </c>
      <c r="S32" s="123" t="s">
        <v>522</v>
      </c>
      <c r="T32" s="123" t="s">
        <v>790</v>
      </c>
      <c r="U32" s="127" t="s">
        <v>523</v>
      </c>
      <c r="V32" s="124" t="s">
        <v>902</v>
      </c>
      <c r="W32" s="124" t="s">
        <v>524</v>
      </c>
      <c r="X32" s="123" t="s">
        <v>55</v>
      </c>
      <c r="Y32" s="124" t="s">
        <v>55</v>
      </c>
      <c r="Z32" s="124" t="s">
        <v>525</v>
      </c>
      <c r="AA32" s="124" t="s">
        <v>526</v>
      </c>
      <c r="AB32" s="124" t="s">
        <v>527</v>
      </c>
      <c r="AC32" s="124" t="s">
        <v>528</v>
      </c>
      <c r="AD32" s="124" t="s">
        <v>55</v>
      </c>
      <c r="AE32" s="124" t="s">
        <v>519</v>
      </c>
      <c r="AF32" s="123" t="s">
        <v>529</v>
      </c>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c r="CT32" s="67"/>
      <c r="CU32" s="67"/>
      <c r="CV32" s="67"/>
      <c r="CW32" s="67"/>
      <c r="CX32" s="67"/>
      <c r="CY32" s="67"/>
      <c r="CZ32" s="67"/>
      <c r="DA32" s="67"/>
      <c r="DB32" s="67"/>
      <c r="DC32" s="67"/>
      <c r="DD32" s="67"/>
      <c r="DE32" s="67"/>
      <c r="DF32" s="67"/>
      <c r="DG32" s="67"/>
      <c r="DH32" s="67"/>
      <c r="DI32" s="67"/>
      <c r="DJ32" s="67"/>
      <c r="DK32" s="67"/>
      <c r="DL32" s="67"/>
      <c r="DM32" s="67"/>
      <c r="DN32" s="67"/>
      <c r="DO32" s="67"/>
      <c r="DP32" s="67"/>
      <c r="DQ32" s="67"/>
      <c r="DR32" s="67"/>
      <c r="DS32" s="67"/>
      <c r="DT32" s="67"/>
      <c r="DU32" s="67"/>
      <c r="DV32" s="67"/>
      <c r="DW32" s="67"/>
      <c r="DX32" s="67"/>
      <c r="DY32" s="67"/>
      <c r="DZ32" s="67"/>
      <c r="EA32" s="67"/>
      <c r="EB32" s="67"/>
      <c r="EC32" s="67"/>
      <c r="ED32" s="67"/>
      <c r="EE32" s="67"/>
      <c r="EF32" s="67"/>
      <c r="EG32" s="67"/>
      <c r="EH32" s="67"/>
      <c r="EI32" s="67"/>
      <c r="EJ32" s="67"/>
      <c r="EK32" s="67"/>
      <c r="EL32" s="67"/>
      <c r="EM32" s="67"/>
      <c r="EN32" s="67"/>
      <c r="EO32" s="67"/>
      <c r="EP32" s="67"/>
      <c r="EQ32" s="67"/>
      <c r="ER32" s="67"/>
      <c r="ES32" s="67"/>
      <c r="ET32" s="67"/>
      <c r="EU32" s="67"/>
      <c r="EV32" s="67"/>
      <c r="EW32" s="67"/>
      <c r="EX32" s="67"/>
      <c r="EY32" s="67"/>
      <c r="EZ32" s="67"/>
      <c r="FA32" s="67"/>
      <c r="FB32" s="67"/>
      <c r="FC32" s="67"/>
      <c r="FD32" s="67"/>
      <c r="FE32" s="67"/>
      <c r="FF32" s="67"/>
      <c r="FG32" s="67"/>
      <c r="FH32" s="67"/>
      <c r="FI32" s="67"/>
      <c r="FJ32" s="67"/>
      <c r="FK32" s="67"/>
      <c r="FL32" s="67"/>
      <c r="FM32" s="67"/>
      <c r="FN32" s="67"/>
      <c r="FO32" s="67"/>
      <c r="FP32" s="67"/>
      <c r="FQ32" s="67"/>
      <c r="FR32" s="67"/>
      <c r="FS32" s="67"/>
      <c r="FT32" s="67"/>
      <c r="FU32" s="67"/>
      <c r="FV32" s="67"/>
      <c r="FW32" s="67"/>
      <c r="FX32" s="67"/>
      <c r="FY32" s="67"/>
      <c r="FZ32" s="67"/>
      <c r="GA32" s="67"/>
      <c r="GB32" s="67"/>
      <c r="GC32" s="67"/>
      <c r="GD32" s="67"/>
      <c r="GE32" s="67"/>
      <c r="GF32" s="67"/>
      <c r="GG32" s="67"/>
      <c r="GH32" s="67"/>
      <c r="GI32" s="67"/>
      <c r="GJ32" s="67"/>
      <c r="GK32" s="67"/>
      <c r="GL32" s="67"/>
      <c r="GM32" s="67"/>
      <c r="GN32" s="67"/>
      <c r="GO32" s="67"/>
      <c r="GP32" s="67"/>
      <c r="GQ32" s="67"/>
      <c r="GR32" s="67"/>
      <c r="GS32" s="67"/>
      <c r="GT32" s="67"/>
      <c r="GU32" s="67"/>
      <c r="GV32" s="67"/>
      <c r="GW32" s="67"/>
      <c r="GX32" s="67"/>
      <c r="GY32" s="67"/>
      <c r="GZ32" s="67"/>
      <c r="HA32" s="67"/>
      <c r="HB32" s="67"/>
      <c r="HC32" s="67"/>
      <c r="HD32" s="67"/>
      <c r="HE32" s="67"/>
      <c r="HF32" s="67"/>
      <c r="HG32" s="67"/>
      <c r="HH32" s="67"/>
      <c r="HI32" s="67"/>
      <c r="HJ32" s="67"/>
      <c r="HK32" s="67"/>
      <c r="HL32" s="67"/>
      <c r="HM32" s="67"/>
      <c r="HN32" s="67"/>
      <c r="HO32" s="67"/>
      <c r="HP32" s="67"/>
      <c r="HQ32" s="67"/>
      <c r="HR32" s="67"/>
      <c r="HS32" s="67"/>
      <c r="HT32" s="67"/>
      <c r="HU32" s="67"/>
      <c r="HV32" s="67"/>
      <c r="HW32" s="67"/>
      <c r="HX32" s="67"/>
      <c r="HY32" s="67"/>
      <c r="HZ32" s="67"/>
      <c r="IA32" s="67"/>
      <c r="IB32" s="67"/>
      <c r="IC32" s="67"/>
      <c r="ID32" s="67"/>
      <c r="IE32" s="67"/>
      <c r="IF32" s="67"/>
      <c r="IG32" s="67"/>
      <c r="IH32" s="67"/>
      <c r="II32" s="67"/>
      <c r="IJ32" s="67"/>
      <c r="IK32" s="67"/>
      <c r="IL32" s="67"/>
      <c r="IM32" s="67"/>
      <c r="IN32" s="67"/>
      <c r="IO32" s="67"/>
      <c r="IP32" s="67"/>
      <c r="IQ32" s="67"/>
      <c r="IR32" s="67"/>
      <c r="IS32" s="67"/>
      <c r="IT32" s="67"/>
      <c r="IU32" s="67"/>
      <c r="IV32" s="67"/>
      <c r="IW32" s="67"/>
      <c r="IX32" s="67"/>
      <c r="IY32" s="67"/>
      <c r="IZ32" s="67"/>
      <c r="JA32" s="67"/>
      <c r="JB32" s="67"/>
      <c r="JC32" s="67"/>
      <c r="JD32" s="67"/>
      <c r="JE32" s="67"/>
      <c r="JF32" s="67"/>
      <c r="JG32" s="67"/>
      <c r="JH32" s="67"/>
      <c r="JI32" s="67"/>
      <c r="JJ32" s="67"/>
      <c r="JK32" s="67"/>
      <c r="JL32" s="67"/>
      <c r="JM32" s="67"/>
      <c r="JN32" s="67"/>
      <c r="JO32" s="67"/>
      <c r="JP32" s="67"/>
      <c r="JQ32" s="67"/>
      <c r="JR32" s="67"/>
      <c r="JS32" s="67"/>
      <c r="JT32" s="67"/>
      <c r="JU32" s="67"/>
      <c r="JV32" s="67"/>
      <c r="JW32" s="67"/>
      <c r="JX32" s="67"/>
      <c r="JY32" s="67"/>
      <c r="JZ32" s="67"/>
      <c r="KA32" s="67"/>
      <c r="KB32" s="67"/>
      <c r="KC32" s="67"/>
      <c r="KD32" s="67"/>
      <c r="KE32" s="67"/>
      <c r="KF32" s="67"/>
      <c r="KG32" s="67"/>
      <c r="KH32" s="67"/>
      <c r="KI32" s="67"/>
      <c r="KJ32" s="67"/>
      <c r="KK32" s="67"/>
      <c r="KL32" s="67"/>
      <c r="KM32" s="67"/>
      <c r="KN32" s="67"/>
      <c r="KO32" s="67"/>
      <c r="KP32" s="67"/>
      <c r="KQ32" s="67"/>
      <c r="KR32" s="67"/>
      <c r="KS32" s="67"/>
      <c r="KT32" s="67"/>
      <c r="KU32" s="67"/>
      <c r="KV32" s="67"/>
      <c r="KW32" s="67"/>
      <c r="KX32" s="67"/>
      <c r="KY32" s="67"/>
      <c r="KZ32" s="67"/>
      <c r="LA32" s="67"/>
      <c r="LB32" s="67"/>
      <c r="LC32" s="67"/>
      <c r="LD32" s="67"/>
      <c r="LE32" s="67"/>
      <c r="LF32" s="67"/>
      <c r="LG32" s="67"/>
      <c r="LH32" s="67"/>
      <c r="LI32" s="67"/>
      <c r="LJ32" s="67"/>
      <c r="LK32" s="67"/>
      <c r="LL32" s="67"/>
      <c r="LM32" s="67"/>
      <c r="LN32" s="67"/>
      <c r="LO32" s="67"/>
      <c r="LP32" s="67"/>
      <c r="LQ32" s="67"/>
      <c r="LR32" s="67"/>
      <c r="LS32" s="67"/>
      <c r="LT32" s="67"/>
      <c r="LU32" s="67"/>
      <c r="LV32" s="67"/>
      <c r="LW32" s="67"/>
      <c r="LX32" s="67"/>
      <c r="LY32" s="67"/>
      <c r="LZ32" s="67"/>
      <c r="MA32" s="67"/>
      <c r="MB32" s="67"/>
      <c r="MC32" s="67"/>
      <c r="MD32" s="67"/>
      <c r="ME32" s="67"/>
      <c r="MF32" s="67"/>
      <c r="MG32" s="67"/>
      <c r="MH32" s="67"/>
      <c r="MI32" s="67"/>
      <c r="MJ32" s="67"/>
      <c r="MK32" s="67"/>
      <c r="ML32" s="67"/>
      <c r="MM32" s="67"/>
      <c r="MN32" s="67"/>
      <c r="MO32" s="67"/>
      <c r="MP32" s="67"/>
      <c r="MQ32" s="67"/>
      <c r="MR32" s="67"/>
      <c r="MS32" s="67"/>
      <c r="MT32" s="67"/>
      <c r="MU32" s="67"/>
      <c r="MV32" s="67"/>
      <c r="MW32" s="67"/>
      <c r="MX32" s="67"/>
      <c r="MY32" s="67"/>
      <c r="MZ32" s="67"/>
      <c r="NA32" s="67"/>
      <c r="NB32" s="67"/>
      <c r="NC32" s="67"/>
      <c r="ND32" s="67"/>
      <c r="NE32" s="67"/>
      <c r="NF32" s="67"/>
      <c r="NG32" s="67"/>
      <c r="NH32" s="67"/>
      <c r="NI32" s="67"/>
      <c r="NJ32" s="67"/>
      <c r="NK32" s="67"/>
      <c r="NL32" s="67"/>
      <c r="NM32" s="67"/>
      <c r="NN32" s="67"/>
      <c r="NO32" s="67"/>
      <c r="NP32" s="67"/>
      <c r="NQ32" s="67"/>
      <c r="NR32" s="67"/>
      <c r="NS32" s="67"/>
      <c r="NT32" s="67"/>
      <c r="NU32" s="67"/>
      <c r="NV32" s="67"/>
      <c r="NW32" s="67"/>
      <c r="NX32" s="67"/>
      <c r="NY32" s="67"/>
      <c r="NZ32" s="67"/>
      <c r="OA32" s="67"/>
      <c r="OB32" s="67"/>
      <c r="OC32" s="67"/>
      <c r="OD32" s="67"/>
      <c r="OE32" s="67"/>
      <c r="OF32" s="67"/>
      <c r="OG32" s="67"/>
      <c r="OH32" s="67"/>
      <c r="OI32" s="67"/>
      <c r="OJ32" s="67"/>
      <c r="OK32" s="67"/>
      <c r="OL32" s="67"/>
      <c r="OM32" s="67"/>
      <c r="ON32" s="67"/>
      <c r="OO32" s="67"/>
      <c r="OP32" s="67"/>
      <c r="OQ32" s="67"/>
      <c r="OR32" s="67"/>
      <c r="OS32" s="67"/>
      <c r="OT32" s="67"/>
      <c r="OU32" s="67"/>
      <c r="OV32" s="67"/>
      <c r="OW32" s="67"/>
      <c r="OX32" s="67"/>
      <c r="OY32" s="67"/>
      <c r="OZ32" s="67"/>
      <c r="PA32" s="67"/>
      <c r="PB32" s="67"/>
      <c r="PC32" s="67"/>
      <c r="PD32" s="67"/>
      <c r="PE32" s="67"/>
      <c r="PF32" s="67"/>
      <c r="PG32" s="67"/>
      <c r="PH32" s="67"/>
      <c r="PI32" s="67"/>
      <c r="PJ32" s="67"/>
      <c r="PK32" s="67"/>
      <c r="PL32" s="67"/>
      <c r="PM32" s="67"/>
      <c r="PN32" s="67"/>
      <c r="PO32" s="67"/>
      <c r="PP32" s="67"/>
      <c r="PQ32" s="67"/>
      <c r="PR32" s="67"/>
      <c r="PS32" s="67"/>
      <c r="PT32" s="67"/>
      <c r="PU32" s="67"/>
      <c r="PV32" s="67"/>
      <c r="PW32" s="67"/>
      <c r="PX32" s="67"/>
      <c r="PY32" s="67"/>
      <c r="PZ32" s="67"/>
      <c r="QA32" s="67"/>
      <c r="QB32" s="67"/>
      <c r="QC32" s="67"/>
      <c r="QD32" s="67"/>
      <c r="QE32" s="67"/>
      <c r="QF32" s="67"/>
      <c r="QG32" s="67"/>
      <c r="QH32" s="67"/>
      <c r="QI32" s="67"/>
      <c r="QJ32" s="67"/>
      <c r="QK32" s="67"/>
      <c r="QL32" s="67"/>
      <c r="QM32" s="67"/>
      <c r="QN32" s="67"/>
      <c r="QO32" s="67"/>
      <c r="QP32" s="67"/>
      <c r="QQ32" s="67"/>
      <c r="QR32" s="67"/>
      <c r="QS32" s="67"/>
      <c r="QT32" s="67"/>
      <c r="QU32" s="67"/>
      <c r="QV32" s="67"/>
      <c r="QW32" s="67"/>
      <c r="QX32" s="67"/>
      <c r="QY32" s="67"/>
      <c r="QZ32" s="67"/>
      <c r="RA32" s="67"/>
      <c r="RB32" s="67"/>
      <c r="RC32" s="67"/>
      <c r="RD32" s="67"/>
      <c r="RE32" s="67"/>
      <c r="RF32" s="67"/>
      <c r="RG32" s="67"/>
      <c r="RH32" s="67"/>
      <c r="RI32" s="67"/>
      <c r="RJ32" s="67"/>
      <c r="RK32" s="67"/>
      <c r="RL32" s="67"/>
      <c r="RM32" s="67"/>
      <c r="RN32" s="67"/>
      <c r="RO32" s="67"/>
      <c r="RP32" s="67"/>
      <c r="RQ32" s="67"/>
      <c r="RR32" s="67"/>
      <c r="RS32" s="67"/>
      <c r="RT32" s="67"/>
      <c r="RU32" s="67"/>
      <c r="RV32" s="67"/>
      <c r="RW32" s="67"/>
      <c r="RX32" s="67"/>
      <c r="RY32" s="67"/>
      <c r="RZ32" s="67"/>
      <c r="SA32" s="67"/>
      <c r="SB32" s="67"/>
      <c r="SC32" s="67"/>
      <c r="SD32" s="67"/>
      <c r="SE32" s="67"/>
      <c r="SF32" s="67"/>
      <c r="SG32" s="67"/>
      <c r="SH32" s="67"/>
      <c r="SI32" s="67"/>
      <c r="SJ32" s="67"/>
      <c r="SK32" s="67"/>
      <c r="SL32" s="67"/>
      <c r="SM32" s="67"/>
      <c r="SN32" s="67"/>
      <c r="SO32" s="67"/>
      <c r="SP32" s="67"/>
      <c r="SQ32" s="67"/>
      <c r="SR32" s="67"/>
      <c r="SS32" s="67"/>
      <c r="ST32" s="67"/>
      <c r="SU32" s="67"/>
      <c r="SV32" s="67"/>
      <c r="SW32" s="67"/>
      <c r="SX32" s="67"/>
      <c r="SY32" s="67"/>
      <c r="SZ32" s="67"/>
      <c r="TA32" s="67"/>
      <c r="TB32" s="67"/>
      <c r="TC32" s="67"/>
      <c r="TD32" s="67"/>
      <c r="TE32" s="67"/>
      <c r="TF32" s="67"/>
      <c r="TG32" s="67"/>
      <c r="TH32" s="67"/>
      <c r="TI32" s="67"/>
      <c r="TJ32" s="67"/>
      <c r="TK32" s="67"/>
      <c r="TL32" s="67"/>
      <c r="TM32" s="67"/>
      <c r="TN32" s="67"/>
      <c r="TO32" s="67"/>
      <c r="TP32" s="67"/>
      <c r="TQ32" s="67"/>
      <c r="TR32" s="67"/>
      <c r="TS32" s="67"/>
      <c r="TT32" s="67"/>
      <c r="TU32" s="67"/>
      <c r="TV32" s="67"/>
      <c r="TW32" s="67"/>
      <c r="TX32" s="67"/>
      <c r="TY32" s="67"/>
      <c r="TZ32" s="67"/>
      <c r="UA32" s="67"/>
      <c r="UB32" s="67"/>
      <c r="UC32" s="67"/>
      <c r="UD32" s="67"/>
    </row>
    <row r="33" spans="1:550" s="1" customFormat="1" ht="297" customHeight="1" x14ac:dyDescent="0.25">
      <c r="A33" s="123">
        <v>32</v>
      </c>
      <c r="B33" s="123" t="s">
        <v>125</v>
      </c>
      <c r="C33" s="123" t="s">
        <v>33</v>
      </c>
      <c r="D33" s="124" t="s">
        <v>530</v>
      </c>
      <c r="E33" s="125" t="s">
        <v>531</v>
      </c>
      <c r="F33" s="126" t="s">
        <v>896</v>
      </c>
      <c r="G33" s="124" t="s">
        <v>145</v>
      </c>
      <c r="H33" s="124" t="s">
        <v>98</v>
      </c>
      <c r="I33" s="123" t="s">
        <v>38</v>
      </c>
      <c r="J33" s="123" t="s">
        <v>99</v>
      </c>
      <c r="K33" s="123" t="s">
        <v>897</v>
      </c>
      <c r="L33" s="123" t="s">
        <v>898</v>
      </c>
      <c r="M33" s="124" t="s">
        <v>62</v>
      </c>
      <c r="N33" s="124" t="s">
        <v>63</v>
      </c>
      <c r="O33" s="123" t="s">
        <v>533</v>
      </c>
      <c r="P33" s="123" t="s">
        <v>85</v>
      </c>
      <c r="Q33" s="123" t="s">
        <v>534</v>
      </c>
      <c r="R33" s="123" t="s">
        <v>532</v>
      </c>
      <c r="S33" s="123" t="s">
        <v>535</v>
      </c>
      <c r="T33" s="123" t="s">
        <v>790</v>
      </c>
      <c r="U33" s="127" t="s">
        <v>899</v>
      </c>
      <c r="V33" s="124" t="s">
        <v>536</v>
      </c>
      <c r="W33" s="124" t="s">
        <v>900</v>
      </c>
      <c r="X33" s="123" t="s">
        <v>537</v>
      </c>
      <c r="Y33" s="123" t="s">
        <v>538</v>
      </c>
      <c r="Z33" s="124" t="s">
        <v>901</v>
      </c>
      <c r="AA33" s="124" t="s">
        <v>539</v>
      </c>
      <c r="AB33" s="124" t="s">
        <v>540</v>
      </c>
      <c r="AC33" s="124" t="s">
        <v>541</v>
      </c>
      <c r="AD33" s="124" t="s">
        <v>55</v>
      </c>
      <c r="AE33" s="124" t="s">
        <v>542</v>
      </c>
      <c r="AF33" s="123" t="s">
        <v>543</v>
      </c>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c r="DK33" s="67"/>
      <c r="DL33" s="67"/>
      <c r="DM33" s="67"/>
      <c r="DN33" s="67"/>
      <c r="DO33" s="67"/>
      <c r="DP33" s="67"/>
      <c r="DQ33" s="67"/>
      <c r="DR33" s="67"/>
      <c r="DS33" s="67"/>
      <c r="DT33" s="67"/>
      <c r="DU33" s="67"/>
      <c r="DV33" s="67"/>
      <c r="DW33" s="67"/>
      <c r="DX33" s="67"/>
      <c r="DY33" s="67"/>
      <c r="DZ33" s="67"/>
      <c r="EA33" s="67"/>
      <c r="EB33" s="67"/>
      <c r="EC33" s="67"/>
      <c r="ED33" s="67"/>
      <c r="EE33" s="67"/>
      <c r="EF33" s="67"/>
      <c r="EG33" s="67"/>
      <c r="EH33" s="67"/>
      <c r="EI33" s="67"/>
      <c r="EJ33" s="67"/>
      <c r="EK33" s="67"/>
      <c r="EL33" s="67"/>
      <c r="EM33" s="67"/>
      <c r="EN33" s="67"/>
      <c r="EO33" s="67"/>
      <c r="EP33" s="67"/>
      <c r="EQ33" s="67"/>
      <c r="ER33" s="67"/>
      <c r="ES33" s="67"/>
      <c r="ET33" s="67"/>
      <c r="EU33" s="67"/>
      <c r="EV33" s="67"/>
      <c r="EW33" s="67"/>
      <c r="EX33" s="67"/>
      <c r="EY33" s="67"/>
      <c r="EZ33" s="67"/>
      <c r="FA33" s="67"/>
      <c r="FB33" s="67"/>
      <c r="FC33" s="67"/>
      <c r="FD33" s="67"/>
      <c r="FE33" s="67"/>
      <c r="FF33" s="67"/>
      <c r="FG33" s="67"/>
      <c r="FH33" s="67"/>
      <c r="FI33" s="67"/>
      <c r="FJ33" s="67"/>
      <c r="FK33" s="67"/>
      <c r="FL33" s="67"/>
      <c r="FM33" s="67"/>
      <c r="FN33" s="67"/>
      <c r="FO33" s="67"/>
      <c r="FP33" s="67"/>
      <c r="FQ33" s="67"/>
      <c r="FR33" s="67"/>
      <c r="FS33" s="67"/>
      <c r="FT33" s="67"/>
      <c r="FU33" s="67"/>
      <c r="FV33" s="67"/>
      <c r="FW33" s="67"/>
      <c r="FX33" s="67"/>
      <c r="FY33" s="67"/>
      <c r="FZ33" s="67"/>
      <c r="GA33" s="67"/>
      <c r="GB33" s="67"/>
      <c r="GC33" s="67"/>
      <c r="GD33" s="67"/>
      <c r="GE33" s="67"/>
      <c r="GF33" s="67"/>
      <c r="GG33" s="67"/>
      <c r="GH33" s="67"/>
      <c r="GI33" s="67"/>
      <c r="GJ33" s="67"/>
      <c r="GK33" s="67"/>
      <c r="GL33" s="67"/>
      <c r="GM33" s="67"/>
      <c r="GN33" s="67"/>
      <c r="GO33" s="67"/>
      <c r="GP33" s="67"/>
      <c r="GQ33" s="67"/>
      <c r="GR33" s="67"/>
      <c r="GS33" s="67"/>
      <c r="GT33" s="67"/>
      <c r="GU33" s="67"/>
      <c r="GV33" s="67"/>
      <c r="GW33" s="67"/>
      <c r="GX33" s="67"/>
      <c r="GY33" s="67"/>
      <c r="GZ33" s="67"/>
      <c r="HA33" s="67"/>
      <c r="HB33" s="67"/>
      <c r="HC33" s="67"/>
      <c r="HD33" s="67"/>
      <c r="HE33" s="67"/>
      <c r="HF33" s="67"/>
      <c r="HG33" s="67"/>
      <c r="HH33" s="67"/>
      <c r="HI33" s="67"/>
      <c r="HJ33" s="67"/>
      <c r="HK33" s="67"/>
      <c r="HL33" s="67"/>
      <c r="HM33" s="67"/>
      <c r="HN33" s="67"/>
      <c r="HO33" s="67"/>
      <c r="HP33" s="67"/>
      <c r="HQ33" s="67"/>
      <c r="HR33" s="67"/>
      <c r="HS33" s="67"/>
      <c r="HT33" s="67"/>
      <c r="HU33" s="67"/>
      <c r="HV33" s="67"/>
      <c r="HW33" s="67"/>
      <c r="HX33" s="67"/>
      <c r="HY33" s="67"/>
      <c r="HZ33" s="67"/>
      <c r="IA33" s="67"/>
      <c r="IB33" s="67"/>
      <c r="IC33" s="67"/>
      <c r="ID33" s="67"/>
      <c r="IE33" s="67"/>
      <c r="IF33" s="67"/>
      <c r="IG33" s="67"/>
      <c r="IH33" s="67"/>
      <c r="II33" s="67"/>
      <c r="IJ33" s="67"/>
      <c r="IK33" s="67"/>
      <c r="IL33" s="67"/>
      <c r="IM33" s="67"/>
      <c r="IN33" s="67"/>
      <c r="IO33" s="67"/>
      <c r="IP33" s="67"/>
      <c r="IQ33" s="67"/>
      <c r="IR33" s="67"/>
      <c r="IS33" s="67"/>
      <c r="IT33" s="67"/>
      <c r="IU33" s="67"/>
      <c r="IV33" s="67"/>
      <c r="IW33" s="67"/>
      <c r="IX33" s="67"/>
      <c r="IY33" s="67"/>
      <c r="IZ33" s="67"/>
      <c r="JA33" s="67"/>
      <c r="JB33" s="67"/>
      <c r="JC33" s="67"/>
      <c r="JD33" s="67"/>
      <c r="JE33" s="67"/>
      <c r="JF33" s="67"/>
      <c r="JG33" s="67"/>
      <c r="JH33" s="67"/>
      <c r="JI33" s="67"/>
      <c r="JJ33" s="67"/>
      <c r="JK33" s="67"/>
      <c r="JL33" s="67"/>
      <c r="JM33" s="67"/>
      <c r="JN33" s="67"/>
      <c r="JO33" s="67"/>
      <c r="JP33" s="67"/>
      <c r="JQ33" s="67"/>
      <c r="JR33" s="67"/>
      <c r="JS33" s="67"/>
      <c r="JT33" s="67"/>
      <c r="JU33" s="67"/>
      <c r="JV33" s="67"/>
      <c r="JW33" s="67"/>
      <c r="JX33" s="67"/>
      <c r="JY33" s="67"/>
      <c r="JZ33" s="67"/>
      <c r="KA33" s="67"/>
      <c r="KB33" s="67"/>
      <c r="KC33" s="67"/>
      <c r="KD33" s="67"/>
      <c r="KE33" s="67"/>
      <c r="KF33" s="67"/>
      <c r="KG33" s="67"/>
      <c r="KH33" s="67"/>
      <c r="KI33" s="67"/>
      <c r="KJ33" s="67"/>
      <c r="KK33" s="67"/>
      <c r="KL33" s="67"/>
      <c r="KM33" s="67"/>
      <c r="KN33" s="67"/>
      <c r="KO33" s="67"/>
      <c r="KP33" s="67"/>
      <c r="KQ33" s="67"/>
      <c r="KR33" s="67"/>
      <c r="KS33" s="67"/>
      <c r="KT33" s="67"/>
      <c r="KU33" s="67"/>
      <c r="KV33" s="67"/>
      <c r="KW33" s="67"/>
      <c r="KX33" s="67"/>
      <c r="KY33" s="67"/>
      <c r="KZ33" s="67"/>
      <c r="LA33" s="67"/>
      <c r="LB33" s="67"/>
      <c r="LC33" s="67"/>
      <c r="LD33" s="67"/>
      <c r="LE33" s="67"/>
      <c r="LF33" s="67"/>
      <c r="LG33" s="67"/>
      <c r="LH33" s="67"/>
      <c r="LI33" s="67"/>
      <c r="LJ33" s="67"/>
      <c r="LK33" s="67"/>
      <c r="LL33" s="67"/>
      <c r="LM33" s="67"/>
      <c r="LN33" s="67"/>
      <c r="LO33" s="67"/>
      <c r="LP33" s="67"/>
      <c r="LQ33" s="67"/>
      <c r="LR33" s="67"/>
      <c r="LS33" s="67"/>
      <c r="LT33" s="67"/>
      <c r="LU33" s="67"/>
      <c r="LV33" s="67"/>
      <c r="LW33" s="67"/>
      <c r="LX33" s="67"/>
      <c r="LY33" s="67"/>
      <c r="LZ33" s="67"/>
      <c r="MA33" s="67"/>
      <c r="MB33" s="67"/>
      <c r="MC33" s="67"/>
      <c r="MD33" s="67"/>
      <c r="ME33" s="67"/>
      <c r="MF33" s="67"/>
      <c r="MG33" s="67"/>
      <c r="MH33" s="67"/>
      <c r="MI33" s="67"/>
      <c r="MJ33" s="67"/>
      <c r="MK33" s="67"/>
      <c r="ML33" s="67"/>
      <c r="MM33" s="67"/>
      <c r="MN33" s="67"/>
      <c r="MO33" s="67"/>
      <c r="MP33" s="67"/>
      <c r="MQ33" s="67"/>
      <c r="MR33" s="67"/>
      <c r="MS33" s="67"/>
      <c r="MT33" s="67"/>
      <c r="MU33" s="67"/>
      <c r="MV33" s="67"/>
      <c r="MW33" s="67"/>
      <c r="MX33" s="67"/>
      <c r="MY33" s="67"/>
      <c r="MZ33" s="67"/>
      <c r="NA33" s="67"/>
      <c r="NB33" s="67"/>
      <c r="NC33" s="67"/>
      <c r="ND33" s="67"/>
      <c r="NE33" s="67"/>
      <c r="NF33" s="67"/>
      <c r="NG33" s="67"/>
      <c r="NH33" s="67"/>
      <c r="NI33" s="67"/>
      <c r="NJ33" s="67"/>
      <c r="NK33" s="67"/>
      <c r="NL33" s="67"/>
      <c r="NM33" s="67"/>
      <c r="NN33" s="67"/>
      <c r="NO33" s="67"/>
      <c r="NP33" s="67"/>
      <c r="NQ33" s="67"/>
      <c r="NR33" s="67"/>
      <c r="NS33" s="67"/>
      <c r="NT33" s="67"/>
      <c r="NU33" s="67"/>
      <c r="NV33" s="67"/>
      <c r="NW33" s="67"/>
      <c r="NX33" s="67"/>
      <c r="NY33" s="67"/>
      <c r="NZ33" s="67"/>
      <c r="OA33" s="67"/>
      <c r="OB33" s="67"/>
      <c r="OC33" s="67"/>
      <c r="OD33" s="67"/>
      <c r="OE33" s="67"/>
      <c r="OF33" s="67"/>
      <c r="OG33" s="67"/>
      <c r="OH33" s="67"/>
      <c r="OI33" s="67"/>
      <c r="OJ33" s="67"/>
      <c r="OK33" s="67"/>
      <c r="OL33" s="67"/>
      <c r="OM33" s="67"/>
      <c r="ON33" s="67"/>
      <c r="OO33" s="67"/>
      <c r="OP33" s="67"/>
      <c r="OQ33" s="67"/>
      <c r="OR33" s="67"/>
      <c r="OS33" s="67"/>
      <c r="OT33" s="67"/>
      <c r="OU33" s="67"/>
      <c r="OV33" s="67"/>
      <c r="OW33" s="67"/>
      <c r="OX33" s="67"/>
      <c r="OY33" s="67"/>
      <c r="OZ33" s="67"/>
      <c r="PA33" s="67"/>
      <c r="PB33" s="67"/>
      <c r="PC33" s="67"/>
      <c r="PD33" s="67"/>
      <c r="PE33" s="67"/>
      <c r="PF33" s="67"/>
      <c r="PG33" s="67"/>
      <c r="PH33" s="67"/>
      <c r="PI33" s="67"/>
      <c r="PJ33" s="67"/>
      <c r="PK33" s="67"/>
      <c r="PL33" s="67"/>
      <c r="PM33" s="67"/>
      <c r="PN33" s="67"/>
      <c r="PO33" s="67"/>
      <c r="PP33" s="67"/>
      <c r="PQ33" s="67"/>
      <c r="PR33" s="67"/>
      <c r="PS33" s="67"/>
      <c r="PT33" s="67"/>
      <c r="PU33" s="67"/>
      <c r="PV33" s="67"/>
      <c r="PW33" s="67"/>
      <c r="PX33" s="67"/>
      <c r="PY33" s="67"/>
      <c r="PZ33" s="67"/>
      <c r="QA33" s="67"/>
      <c r="QB33" s="67"/>
      <c r="QC33" s="67"/>
      <c r="QD33" s="67"/>
      <c r="QE33" s="67"/>
      <c r="QF33" s="67"/>
      <c r="QG33" s="67"/>
      <c r="QH33" s="67"/>
      <c r="QI33" s="67"/>
      <c r="QJ33" s="67"/>
      <c r="QK33" s="67"/>
      <c r="QL33" s="67"/>
      <c r="QM33" s="67"/>
      <c r="QN33" s="67"/>
      <c r="QO33" s="67"/>
      <c r="QP33" s="67"/>
      <c r="QQ33" s="67"/>
      <c r="QR33" s="67"/>
      <c r="QS33" s="67"/>
      <c r="QT33" s="67"/>
      <c r="QU33" s="67"/>
      <c r="QV33" s="67"/>
      <c r="QW33" s="67"/>
      <c r="QX33" s="67"/>
      <c r="QY33" s="67"/>
      <c r="QZ33" s="67"/>
      <c r="RA33" s="67"/>
      <c r="RB33" s="67"/>
      <c r="RC33" s="67"/>
      <c r="RD33" s="67"/>
      <c r="RE33" s="67"/>
      <c r="RF33" s="67"/>
      <c r="RG33" s="67"/>
      <c r="RH33" s="67"/>
      <c r="RI33" s="67"/>
      <c r="RJ33" s="67"/>
      <c r="RK33" s="67"/>
      <c r="RL33" s="67"/>
      <c r="RM33" s="67"/>
      <c r="RN33" s="67"/>
      <c r="RO33" s="67"/>
      <c r="RP33" s="67"/>
      <c r="RQ33" s="67"/>
      <c r="RR33" s="67"/>
      <c r="RS33" s="67"/>
      <c r="RT33" s="67"/>
      <c r="RU33" s="67"/>
      <c r="RV33" s="67"/>
      <c r="RW33" s="67"/>
      <c r="RX33" s="67"/>
      <c r="RY33" s="67"/>
      <c r="RZ33" s="67"/>
      <c r="SA33" s="67"/>
      <c r="SB33" s="67"/>
      <c r="SC33" s="67"/>
      <c r="SD33" s="67"/>
      <c r="SE33" s="67"/>
      <c r="SF33" s="67"/>
      <c r="SG33" s="67"/>
      <c r="SH33" s="67"/>
      <c r="SI33" s="67"/>
      <c r="SJ33" s="67"/>
      <c r="SK33" s="67"/>
      <c r="SL33" s="67"/>
      <c r="SM33" s="67"/>
      <c r="SN33" s="67"/>
      <c r="SO33" s="67"/>
      <c r="SP33" s="67"/>
      <c r="SQ33" s="67"/>
      <c r="SR33" s="67"/>
      <c r="SS33" s="67"/>
      <c r="ST33" s="67"/>
      <c r="SU33" s="67"/>
      <c r="SV33" s="67"/>
      <c r="SW33" s="67"/>
      <c r="SX33" s="67"/>
      <c r="SY33" s="67"/>
      <c r="SZ33" s="67"/>
      <c r="TA33" s="67"/>
      <c r="TB33" s="67"/>
      <c r="TC33" s="67"/>
      <c r="TD33" s="67"/>
      <c r="TE33" s="67"/>
      <c r="TF33" s="67"/>
      <c r="TG33" s="67"/>
      <c r="TH33" s="67"/>
      <c r="TI33" s="67"/>
      <c r="TJ33" s="67"/>
      <c r="TK33" s="67"/>
      <c r="TL33" s="67"/>
      <c r="TM33" s="67"/>
      <c r="TN33" s="67"/>
      <c r="TO33" s="67"/>
      <c r="TP33" s="67"/>
      <c r="TQ33" s="67"/>
      <c r="TR33" s="67"/>
      <c r="TS33" s="67"/>
      <c r="TT33" s="67"/>
      <c r="TU33" s="67"/>
      <c r="TV33" s="67"/>
      <c r="TW33" s="67"/>
      <c r="TX33" s="67"/>
      <c r="TY33" s="67"/>
      <c r="TZ33" s="67"/>
      <c r="UA33" s="67"/>
      <c r="UB33" s="67"/>
      <c r="UC33" s="67"/>
      <c r="UD33" s="67"/>
    </row>
    <row r="34" spans="1:550" s="1" customFormat="1" ht="409.5" x14ac:dyDescent="0.25">
      <c r="A34" s="64">
        <v>33</v>
      </c>
      <c r="B34" s="123" t="s">
        <v>125</v>
      </c>
      <c r="C34" s="123" t="s">
        <v>55</v>
      </c>
      <c r="D34" s="124" t="s">
        <v>544</v>
      </c>
      <c r="E34" s="125" t="s">
        <v>545</v>
      </c>
      <c r="F34" s="126" t="s">
        <v>894</v>
      </c>
      <c r="G34" s="124" t="s">
        <v>58</v>
      </c>
      <c r="H34" s="124" t="s">
        <v>546</v>
      </c>
      <c r="I34" s="123" t="s">
        <v>38</v>
      </c>
      <c r="J34" s="123" t="s">
        <v>39</v>
      </c>
      <c r="K34" s="123" t="s">
        <v>548</v>
      </c>
      <c r="L34" s="123" t="s">
        <v>549</v>
      </c>
      <c r="M34" s="124" t="s">
        <v>62</v>
      </c>
      <c r="N34" s="124" t="s">
        <v>550</v>
      </c>
      <c r="O34" s="123" t="s">
        <v>551</v>
      </c>
      <c r="P34" s="123" t="s">
        <v>64</v>
      </c>
      <c r="Q34" s="123" t="s">
        <v>552</v>
      </c>
      <c r="R34" s="123" t="s">
        <v>547</v>
      </c>
      <c r="S34" s="123" t="s">
        <v>553</v>
      </c>
      <c r="T34" s="123" t="s">
        <v>791</v>
      </c>
      <c r="U34" s="127" t="s">
        <v>554</v>
      </c>
      <c r="V34" s="124" t="s">
        <v>555</v>
      </c>
      <c r="W34" s="124" t="s">
        <v>556</v>
      </c>
      <c r="X34" s="123" t="s">
        <v>557</v>
      </c>
      <c r="Y34" s="124" t="s">
        <v>895</v>
      </c>
      <c r="Z34" s="124" t="s">
        <v>75</v>
      </c>
      <c r="AA34" s="124" t="s">
        <v>558</v>
      </c>
      <c r="AB34" s="124" t="s">
        <v>559</v>
      </c>
      <c r="AC34" s="124" t="s">
        <v>75</v>
      </c>
      <c r="AD34" s="124" t="s">
        <v>55</v>
      </c>
      <c r="AE34" s="132" t="s">
        <v>560</v>
      </c>
      <c r="AF34" s="123" t="s">
        <v>561</v>
      </c>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7"/>
      <c r="DA34" s="67"/>
      <c r="DB34" s="67"/>
      <c r="DC34" s="67"/>
      <c r="DD34" s="67"/>
      <c r="DE34" s="67"/>
      <c r="DF34" s="67"/>
      <c r="DG34" s="67"/>
      <c r="DH34" s="67"/>
      <c r="DI34" s="67"/>
      <c r="DJ34" s="67"/>
      <c r="DK34" s="67"/>
      <c r="DL34" s="67"/>
      <c r="DM34" s="67"/>
      <c r="DN34" s="67"/>
      <c r="DO34" s="67"/>
      <c r="DP34" s="67"/>
      <c r="DQ34" s="67"/>
      <c r="DR34" s="67"/>
      <c r="DS34" s="67"/>
      <c r="DT34" s="67"/>
      <c r="DU34" s="67"/>
      <c r="DV34" s="67"/>
      <c r="DW34" s="67"/>
      <c r="DX34" s="67"/>
      <c r="DY34" s="67"/>
      <c r="DZ34" s="67"/>
      <c r="EA34" s="67"/>
      <c r="EB34" s="67"/>
      <c r="EC34" s="67"/>
      <c r="ED34" s="67"/>
      <c r="EE34" s="67"/>
      <c r="EF34" s="67"/>
      <c r="EG34" s="67"/>
      <c r="EH34" s="67"/>
      <c r="EI34" s="67"/>
      <c r="EJ34" s="67"/>
      <c r="EK34" s="67"/>
      <c r="EL34" s="67"/>
      <c r="EM34" s="67"/>
      <c r="EN34" s="67"/>
      <c r="EO34" s="67"/>
      <c r="EP34" s="67"/>
      <c r="EQ34" s="67"/>
      <c r="ER34" s="67"/>
      <c r="ES34" s="67"/>
      <c r="ET34" s="67"/>
      <c r="EU34" s="67"/>
      <c r="EV34" s="67"/>
      <c r="EW34" s="67"/>
      <c r="EX34" s="67"/>
      <c r="EY34" s="67"/>
      <c r="EZ34" s="67"/>
      <c r="FA34" s="67"/>
      <c r="FB34" s="67"/>
      <c r="FC34" s="67"/>
      <c r="FD34" s="67"/>
      <c r="FE34" s="67"/>
      <c r="FF34" s="67"/>
      <c r="FG34" s="67"/>
      <c r="FH34" s="67"/>
      <c r="FI34" s="67"/>
      <c r="FJ34" s="67"/>
      <c r="FK34" s="67"/>
      <c r="FL34" s="67"/>
      <c r="FM34" s="67"/>
      <c r="FN34" s="67"/>
      <c r="FO34" s="67"/>
      <c r="FP34" s="67"/>
      <c r="FQ34" s="67"/>
      <c r="FR34" s="67"/>
      <c r="FS34" s="67"/>
      <c r="FT34" s="67"/>
      <c r="FU34" s="67"/>
      <c r="FV34" s="67"/>
      <c r="FW34" s="67"/>
      <c r="FX34" s="67"/>
      <c r="FY34" s="67"/>
      <c r="FZ34" s="67"/>
      <c r="GA34" s="67"/>
      <c r="GB34" s="67"/>
      <c r="GC34" s="67"/>
      <c r="GD34" s="67"/>
      <c r="GE34" s="67"/>
      <c r="GF34" s="67"/>
      <c r="GG34" s="67"/>
      <c r="GH34" s="67"/>
      <c r="GI34" s="67"/>
      <c r="GJ34" s="67"/>
      <c r="GK34" s="67"/>
      <c r="GL34" s="67"/>
      <c r="GM34" s="67"/>
      <c r="GN34" s="67"/>
      <c r="GO34" s="67"/>
      <c r="GP34" s="67"/>
      <c r="GQ34" s="67"/>
      <c r="GR34" s="67"/>
      <c r="GS34" s="67"/>
      <c r="GT34" s="67"/>
      <c r="GU34" s="67"/>
      <c r="GV34" s="67"/>
      <c r="GW34" s="67"/>
      <c r="GX34" s="67"/>
      <c r="GY34" s="67"/>
      <c r="GZ34" s="67"/>
      <c r="HA34" s="67"/>
      <c r="HB34" s="67"/>
      <c r="HC34" s="67"/>
      <c r="HD34" s="67"/>
      <c r="HE34" s="67"/>
      <c r="HF34" s="67"/>
      <c r="HG34" s="67"/>
      <c r="HH34" s="67"/>
      <c r="HI34" s="67"/>
      <c r="HJ34" s="67"/>
      <c r="HK34" s="67"/>
      <c r="HL34" s="67"/>
      <c r="HM34" s="67"/>
      <c r="HN34" s="67"/>
      <c r="HO34" s="67"/>
      <c r="HP34" s="67"/>
      <c r="HQ34" s="67"/>
      <c r="HR34" s="67"/>
      <c r="HS34" s="67"/>
      <c r="HT34" s="67"/>
      <c r="HU34" s="67"/>
      <c r="HV34" s="67"/>
      <c r="HW34" s="67"/>
      <c r="HX34" s="67"/>
      <c r="HY34" s="67"/>
      <c r="HZ34" s="67"/>
      <c r="IA34" s="67"/>
      <c r="IB34" s="67"/>
      <c r="IC34" s="67"/>
      <c r="ID34" s="67"/>
      <c r="IE34" s="67"/>
      <c r="IF34" s="67"/>
      <c r="IG34" s="67"/>
      <c r="IH34" s="67"/>
      <c r="II34" s="67"/>
      <c r="IJ34" s="67"/>
      <c r="IK34" s="67"/>
      <c r="IL34" s="67"/>
      <c r="IM34" s="67"/>
      <c r="IN34" s="67"/>
      <c r="IO34" s="67"/>
      <c r="IP34" s="67"/>
      <c r="IQ34" s="67"/>
      <c r="IR34" s="67"/>
      <c r="IS34" s="67"/>
      <c r="IT34" s="67"/>
      <c r="IU34" s="67"/>
      <c r="IV34" s="67"/>
      <c r="IW34" s="67"/>
      <c r="IX34" s="67"/>
      <c r="IY34" s="67"/>
      <c r="IZ34" s="67"/>
      <c r="JA34" s="67"/>
      <c r="JB34" s="67"/>
      <c r="JC34" s="67"/>
      <c r="JD34" s="67"/>
      <c r="JE34" s="67"/>
      <c r="JF34" s="67"/>
      <c r="JG34" s="67"/>
      <c r="JH34" s="67"/>
      <c r="JI34" s="67"/>
      <c r="JJ34" s="67"/>
      <c r="JK34" s="67"/>
      <c r="JL34" s="67"/>
      <c r="JM34" s="67"/>
      <c r="JN34" s="67"/>
      <c r="JO34" s="67"/>
      <c r="JP34" s="67"/>
      <c r="JQ34" s="67"/>
      <c r="JR34" s="67"/>
      <c r="JS34" s="67"/>
      <c r="JT34" s="67"/>
      <c r="JU34" s="67"/>
      <c r="JV34" s="67"/>
      <c r="JW34" s="67"/>
      <c r="JX34" s="67"/>
      <c r="JY34" s="67"/>
      <c r="JZ34" s="67"/>
      <c r="KA34" s="67"/>
      <c r="KB34" s="67"/>
      <c r="KC34" s="67"/>
      <c r="KD34" s="67"/>
      <c r="KE34" s="67"/>
      <c r="KF34" s="67"/>
      <c r="KG34" s="67"/>
      <c r="KH34" s="67"/>
      <c r="KI34" s="67"/>
      <c r="KJ34" s="67"/>
      <c r="KK34" s="67"/>
      <c r="KL34" s="67"/>
      <c r="KM34" s="67"/>
      <c r="KN34" s="67"/>
      <c r="KO34" s="67"/>
      <c r="KP34" s="67"/>
      <c r="KQ34" s="67"/>
      <c r="KR34" s="67"/>
      <c r="KS34" s="67"/>
      <c r="KT34" s="67"/>
      <c r="KU34" s="67"/>
      <c r="KV34" s="67"/>
      <c r="KW34" s="67"/>
      <c r="KX34" s="67"/>
      <c r="KY34" s="67"/>
      <c r="KZ34" s="67"/>
      <c r="LA34" s="67"/>
      <c r="LB34" s="67"/>
      <c r="LC34" s="67"/>
      <c r="LD34" s="67"/>
      <c r="LE34" s="67"/>
      <c r="LF34" s="67"/>
      <c r="LG34" s="67"/>
      <c r="LH34" s="67"/>
      <c r="LI34" s="67"/>
      <c r="LJ34" s="67"/>
      <c r="LK34" s="67"/>
      <c r="LL34" s="67"/>
      <c r="LM34" s="67"/>
      <c r="LN34" s="67"/>
      <c r="LO34" s="67"/>
      <c r="LP34" s="67"/>
      <c r="LQ34" s="67"/>
      <c r="LR34" s="67"/>
      <c r="LS34" s="67"/>
      <c r="LT34" s="67"/>
      <c r="LU34" s="67"/>
      <c r="LV34" s="67"/>
      <c r="LW34" s="67"/>
      <c r="LX34" s="67"/>
      <c r="LY34" s="67"/>
      <c r="LZ34" s="67"/>
      <c r="MA34" s="67"/>
      <c r="MB34" s="67"/>
      <c r="MC34" s="67"/>
      <c r="MD34" s="67"/>
      <c r="ME34" s="67"/>
      <c r="MF34" s="67"/>
      <c r="MG34" s="67"/>
      <c r="MH34" s="67"/>
      <c r="MI34" s="67"/>
      <c r="MJ34" s="67"/>
      <c r="MK34" s="67"/>
      <c r="ML34" s="67"/>
      <c r="MM34" s="67"/>
      <c r="MN34" s="67"/>
      <c r="MO34" s="67"/>
      <c r="MP34" s="67"/>
      <c r="MQ34" s="67"/>
      <c r="MR34" s="67"/>
      <c r="MS34" s="67"/>
      <c r="MT34" s="67"/>
      <c r="MU34" s="67"/>
      <c r="MV34" s="67"/>
      <c r="MW34" s="67"/>
      <c r="MX34" s="67"/>
      <c r="MY34" s="67"/>
      <c r="MZ34" s="67"/>
      <c r="NA34" s="67"/>
      <c r="NB34" s="67"/>
      <c r="NC34" s="67"/>
      <c r="ND34" s="67"/>
      <c r="NE34" s="67"/>
      <c r="NF34" s="67"/>
      <c r="NG34" s="67"/>
      <c r="NH34" s="67"/>
      <c r="NI34" s="67"/>
      <c r="NJ34" s="67"/>
      <c r="NK34" s="67"/>
      <c r="NL34" s="67"/>
      <c r="NM34" s="67"/>
      <c r="NN34" s="67"/>
      <c r="NO34" s="67"/>
      <c r="NP34" s="67"/>
      <c r="NQ34" s="67"/>
      <c r="NR34" s="67"/>
      <c r="NS34" s="67"/>
      <c r="NT34" s="67"/>
      <c r="NU34" s="67"/>
      <c r="NV34" s="67"/>
      <c r="NW34" s="67"/>
      <c r="NX34" s="67"/>
      <c r="NY34" s="67"/>
      <c r="NZ34" s="67"/>
      <c r="OA34" s="67"/>
      <c r="OB34" s="67"/>
      <c r="OC34" s="67"/>
      <c r="OD34" s="67"/>
      <c r="OE34" s="67"/>
      <c r="OF34" s="67"/>
      <c r="OG34" s="67"/>
      <c r="OH34" s="67"/>
      <c r="OI34" s="67"/>
      <c r="OJ34" s="67"/>
      <c r="OK34" s="67"/>
      <c r="OL34" s="67"/>
      <c r="OM34" s="67"/>
      <c r="ON34" s="67"/>
      <c r="OO34" s="67"/>
      <c r="OP34" s="67"/>
      <c r="OQ34" s="67"/>
      <c r="OR34" s="67"/>
      <c r="OS34" s="67"/>
      <c r="OT34" s="67"/>
      <c r="OU34" s="67"/>
      <c r="OV34" s="67"/>
      <c r="OW34" s="67"/>
      <c r="OX34" s="67"/>
      <c r="OY34" s="67"/>
      <c r="OZ34" s="67"/>
      <c r="PA34" s="67"/>
      <c r="PB34" s="67"/>
      <c r="PC34" s="67"/>
      <c r="PD34" s="67"/>
      <c r="PE34" s="67"/>
      <c r="PF34" s="67"/>
      <c r="PG34" s="67"/>
      <c r="PH34" s="67"/>
      <c r="PI34" s="67"/>
      <c r="PJ34" s="67"/>
      <c r="PK34" s="67"/>
      <c r="PL34" s="67"/>
      <c r="PM34" s="67"/>
      <c r="PN34" s="67"/>
      <c r="PO34" s="67"/>
      <c r="PP34" s="67"/>
      <c r="PQ34" s="67"/>
      <c r="PR34" s="67"/>
      <c r="PS34" s="67"/>
      <c r="PT34" s="67"/>
      <c r="PU34" s="67"/>
      <c r="PV34" s="67"/>
      <c r="PW34" s="67"/>
      <c r="PX34" s="67"/>
      <c r="PY34" s="67"/>
      <c r="PZ34" s="67"/>
      <c r="QA34" s="67"/>
      <c r="QB34" s="67"/>
      <c r="QC34" s="67"/>
      <c r="QD34" s="67"/>
      <c r="QE34" s="67"/>
      <c r="QF34" s="67"/>
      <c r="QG34" s="67"/>
      <c r="QH34" s="67"/>
      <c r="QI34" s="67"/>
      <c r="QJ34" s="67"/>
      <c r="QK34" s="67"/>
      <c r="QL34" s="67"/>
      <c r="QM34" s="67"/>
      <c r="QN34" s="67"/>
      <c r="QO34" s="67"/>
      <c r="QP34" s="67"/>
      <c r="QQ34" s="67"/>
      <c r="QR34" s="67"/>
      <c r="QS34" s="67"/>
      <c r="QT34" s="67"/>
      <c r="QU34" s="67"/>
      <c r="QV34" s="67"/>
      <c r="QW34" s="67"/>
      <c r="QX34" s="67"/>
      <c r="QY34" s="67"/>
      <c r="QZ34" s="67"/>
      <c r="RA34" s="67"/>
      <c r="RB34" s="67"/>
      <c r="RC34" s="67"/>
      <c r="RD34" s="67"/>
      <c r="RE34" s="67"/>
      <c r="RF34" s="67"/>
      <c r="RG34" s="67"/>
      <c r="RH34" s="67"/>
      <c r="RI34" s="67"/>
      <c r="RJ34" s="67"/>
      <c r="RK34" s="67"/>
      <c r="RL34" s="67"/>
      <c r="RM34" s="67"/>
      <c r="RN34" s="67"/>
      <c r="RO34" s="67"/>
      <c r="RP34" s="67"/>
      <c r="RQ34" s="67"/>
      <c r="RR34" s="67"/>
      <c r="RS34" s="67"/>
      <c r="RT34" s="67"/>
      <c r="RU34" s="67"/>
      <c r="RV34" s="67"/>
      <c r="RW34" s="67"/>
      <c r="RX34" s="67"/>
      <c r="RY34" s="67"/>
      <c r="RZ34" s="67"/>
      <c r="SA34" s="67"/>
      <c r="SB34" s="67"/>
      <c r="SC34" s="67"/>
      <c r="SD34" s="67"/>
      <c r="SE34" s="67"/>
      <c r="SF34" s="67"/>
      <c r="SG34" s="67"/>
      <c r="SH34" s="67"/>
      <c r="SI34" s="67"/>
      <c r="SJ34" s="67"/>
      <c r="SK34" s="67"/>
      <c r="SL34" s="67"/>
      <c r="SM34" s="67"/>
      <c r="SN34" s="67"/>
      <c r="SO34" s="67"/>
      <c r="SP34" s="67"/>
      <c r="SQ34" s="67"/>
      <c r="SR34" s="67"/>
      <c r="SS34" s="67"/>
      <c r="ST34" s="67"/>
      <c r="SU34" s="67"/>
      <c r="SV34" s="67"/>
      <c r="SW34" s="67"/>
      <c r="SX34" s="67"/>
      <c r="SY34" s="67"/>
      <c r="SZ34" s="67"/>
      <c r="TA34" s="67"/>
      <c r="TB34" s="67"/>
      <c r="TC34" s="67"/>
      <c r="TD34" s="67"/>
      <c r="TE34" s="67"/>
      <c r="TF34" s="67"/>
      <c r="TG34" s="67"/>
      <c r="TH34" s="67"/>
      <c r="TI34" s="67"/>
      <c r="TJ34" s="67"/>
      <c r="TK34" s="67"/>
      <c r="TL34" s="67"/>
      <c r="TM34" s="67"/>
      <c r="TN34" s="67"/>
      <c r="TO34" s="67"/>
      <c r="TP34" s="67"/>
      <c r="TQ34" s="67"/>
      <c r="TR34" s="67"/>
      <c r="TS34" s="67"/>
      <c r="TT34" s="67"/>
      <c r="TU34" s="67"/>
      <c r="TV34" s="67"/>
      <c r="TW34" s="67"/>
      <c r="TX34" s="67"/>
      <c r="TY34" s="67"/>
      <c r="TZ34" s="67"/>
      <c r="UA34" s="67"/>
      <c r="UB34" s="67"/>
      <c r="UC34" s="67"/>
      <c r="UD34" s="67"/>
    </row>
    <row r="35" spans="1:550" s="1" customFormat="1" ht="346.5" customHeight="1" x14ac:dyDescent="0.25">
      <c r="A35" s="64">
        <v>34</v>
      </c>
      <c r="B35" s="123" t="s">
        <v>125</v>
      </c>
      <c r="C35" s="123" t="s">
        <v>33</v>
      </c>
      <c r="D35" s="124" t="s">
        <v>562</v>
      </c>
      <c r="E35" s="125" t="s">
        <v>563</v>
      </c>
      <c r="F35" s="126" t="s">
        <v>891</v>
      </c>
      <c r="G35" s="124" t="s">
        <v>564</v>
      </c>
      <c r="H35" s="124" t="s">
        <v>565</v>
      </c>
      <c r="I35" s="124" t="s">
        <v>427</v>
      </c>
      <c r="J35" s="123" t="s">
        <v>39</v>
      </c>
      <c r="K35" s="123" t="s">
        <v>892</v>
      </c>
      <c r="L35" s="123" t="s">
        <v>567</v>
      </c>
      <c r="M35" s="124" t="s">
        <v>11</v>
      </c>
      <c r="N35" s="124" t="s">
        <v>568</v>
      </c>
      <c r="O35" s="123" t="s">
        <v>569</v>
      </c>
      <c r="P35" s="123" t="s">
        <v>46</v>
      </c>
      <c r="Q35" s="123" t="s">
        <v>570</v>
      </c>
      <c r="R35" s="123" t="s">
        <v>566</v>
      </c>
      <c r="S35" s="123" t="s">
        <v>571</v>
      </c>
      <c r="T35" s="123" t="s">
        <v>790</v>
      </c>
      <c r="U35" s="123" t="s">
        <v>572</v>
      </c>
      <c r="V35" s="128" t="s">
        <v>573</v>
      </c>
      <c r="W35" s="128" t="s">
        <v>55</v>
      </c>
      <c r="X35" s="123" t="s">
        <v>574</v>
      </c>
      <c r="Y35" s="128" t="s">
        <v>575</v>
      </c>
      <c r="Z35" s="128" t="s">
        <v>893</v>
      </c>
      <c r="AA35" s="128" t="s">
        <v>576</v>
      </c>
      <c r="AB35" s="128" t="s">
        <v>577</v>
      </c>
      <c r="AC35" s="128" t="s">
        <v>75</v>
      </c>
      <c r="AD35" s="124" t="s">
        <v>55</v>
      </c>
      <c r="AE35" s="124" t="s">
        <v>578</v>
      </c>
      <c r="AF35" s="123" t="s">
        <v>579</v>
      </c>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7"/>
      <c r="DA35" s="67"/>
      <c r="DB35" s="67"/>
      <c r="DC35" s="67"/>
      <c r="DD35" s="67"/>
      <c r="DE35" s="67"/>
      <c r="DF35" s="67"/>
      <c r="DG35" s="67"/>
      <c r="DH35" s="67"/>
      <c r="DI35" s="67"/>
      <c r="DJ35" s="67"/>
      <c r="DK35" s="67"/>
      <c r="DL35" s="67"/>
      <c r="DM35" s="67"/>
      <c r="DN35" s="67"/>
      <c r="DO35" s="67"/>
      <c r="DP35" s="67"/>
      <c r="DQ35" s="67"/>
      <c r="DR35" s="67"/>
      <c r="DS35" s="67"/>
      <c r="DT35" s="67"/>
      <c r="DU35" s="67"/>
      <c r="DV35" s="67"/>
      <c r="DW35" s="67"/>
      <c r="DX35" s="67"/>
      <c r="DY35" s="67"/>
      <c r="DZ35" s="67"/>
      <c r="EA35" s="67"/>
      <c r="EB35" s="67"/>
      <c r="EC35" s="67"/>
      <c r="ED35" s="67"/>
      <c r="EE35" s="67"/>
      <c r="EF35" s="67"/>
      <c r="EG35" s="67"/>
      <c r="EH35" s="67"/>
      <c r="EI35" s="67"/>
      <c r="EJ35" s="67"/>
      <c r="EK35" s="67"/>
      <c r="EL35" s="67"/>
      <c r="EM35" s="67"/>
      <c r="EN35" s="67"/>
      <c r="EO35" s="67"/>
      <c r="EP35" s="67"/>
      <c r="EQ35" s="67"/>
      <c r="ER35" s="67"/>
      <c r="ES35" s="67"/>
      <c r="ET35" s="67"/>
      <c r="EU35" s="67"/>
      <c r="EV35" s="67"/>
      <c r="EW35" s="67"/>
      <c r="EX35" s="67"/>
      <c r="EY35" s="67"/>
      <c r="EZ35" s="67"/>
      <c r="FA35" s="67"/>
      <c r="FB35" s="67"/>
      <c r="FC35" s="67"/>
      <c r="FD35" s="67"/>
      <c r="FE35" s="67"/>
      <c r="FF35" s="67"/>
      <c r="FG35" s="67"/>
      <c r="FH35" s="67"/>
      <c r="FI35" s="67"/>
      <c r="FJ35" s="67"/>
      <c r="FK35" s="67"/>
      <c r="FL35" s="67"/>
      <c r="FM35" s="67"/>
      <c r="FN35" s="67"/>
      <c r="FO35" s="67"/>
      <c r="FP35" s="67"/>
      <c r="FQ35" s="67"/>
      <c r="FR35" s="67"/>
      <c r="FS35" s="67"/>
      <c r="FT35" s="67"/>
      <c r="FU35" s="67"/>
      <c r="FV35" s="67"/>
      <c r="FW35" s="67"/>
      <c r="FX35" s="67"/>
      <c r="FY35" s="67"/>
      <c r="FZ35" s="67"/>
      <c r="GA35" s="67"/>
      <c r="GB35" s="67"/>
      <c r="GC35" s="67"/>
      <c r="GD35" s="67"/>
      <c r="GE35" s="67"/>
      <c r="GF35" s="67"/>
      <c r="GG35" s="67"/>
      <c r="GH35" s="67"/>
      <c r="GI35" s="67"/>
      <c r="GJ35" s="67"/>
      <c r="GK35" s="67"/>
      <c r="GL35" s="67"/>
      <c r="GM35" s="67"/>
      <c r="GN35" s="67"/>
      <c r="GO35" s="67"/>
      <c r="GP35" s="67"/>
      <c r="GQ35" s="67"/>
      <c r="GR35" s="67"/>
      <c r="GS35" s="67"/>
      <c r="GT35" s="67"/>
      <c r="GU35" s="67"/>
      <c r="GV35" s="67"/>
      <c r="GW35" s="67"/>
      <c r="GX35" s="67"/>
      <c r="GY35" s="67"/>
      <c r="GZ35" s="67"/>
      <c r="HA35" s="67"/>
      <c r="HB35" s="67"/>
      <c r="HC35" s="67"/>
      <c r="HD35" s="67"/>
      <c r="HE35" s="67"/>
      <c r="HF35" s="67"/>
      <c r="HG35" s="67"/>
      <c r="HH35" s="67"/>
      <c r="HI35" s="67"/>
      <c r="HJ35" s="67"/>
      <c r="HK35" s="67"/>
      <c r="HL35" s="67"/>
      <c r="HM35" s="67"/>
      <c r="HN35" s="67"/>
      <c r="HO35" s="67"/>
      <c r="HP35" s="67"/>
      <c r="HQ35" s="67"/>
      <c r="HR35" s="67"/>
      <c r="HS35" s="67"/>
      <c r="HT35" s="67"/>
      <c r="HU35" s="67"/>
      <c r="HV35" s="67"/>
      <c r="HW35" s="67"/>
      <c r="HX35" s="67"/>
      <c r="HY35" s="67"/>
      <c r="HZ35" s="67"/>
      <c r="IA35" s="67"/>
      <c r="IB35" s="67"/>
      <c r="IC35" s="67"/>
      <c r="ID35" s="67"/>
      <c r="IE35" s="67"/>
      <c r="IF35" s="67"/>
      <c r="IG35" s="67"/>
      <c r="IH35" s="67"/>
      <c r="II35" s="67"/>
      <c r="IJ35" s="67"/>
      <c r="IK35" s="67"/>
      <c r="IL35" s="67"/>
      <c r="IM35" s="67"/>
      <c r="IN35" s="67"/>
      <c r="IO35" s="67"/>
      <c r="IP35" s="67"/>
      <c r="IQ35" s="67"/>
      <c r="IR35" s="67"/>
      <c r="IS35" s="67"/>
      <c r="IT35" s="67"/>
      <c r="IU35" s="67"/>
      <c r="IV35" s="67"/>
      <c r="IW35" s="67"/>
      <c r="IX35" s="67"/>
      <c r="IY35" s="67"/>
      <c r="IZ35" s="67"/>
      <c r="JA35" s="67"/>
      <c r="JB35" s="67"/>
      <c r="JC35" s="67"/>
      <c r="JD35" s="67"/>
      <c r="JE35" s="67"/>
      <c r="JF35" s="67"/>
      <c r="JG35" s="67"/>
      <c r="JH35" s="67"/>
      <c r="JI35" s="67"/>
      <c r="JJ35" s="67"/>
      <c r="JK35" s="67"/>
      <c r="JL35" s="67"/>
      <c r="JM35" s="67"/>
      <c r="JN35" s="67"/>
      <c r="JO35" s="67"/>
      <c r="JP35" s="67"/>
      <c r="JQ35" s="67"/>
      <c r="JR35" s="67"/>
      <c r="JS35" s="67"/>
      <c r="JT35" s="67"/>
      <c r="JU35" s="67"/>
      <c r="JV35" s="67"/>
      <c r="JW35" s="67"/>
      <c r="JX35" s="67"/>
      <c r="JY35" s="67"/>
      <c r="JZ35" s="67"/>
      <c r="KA35" s="67"/>
      <c r="KB35" s="67"/>
      <c r="KC35" s="67"/>
      <c r="KD35" s="67"/>
      <c r="KE35" s="67"/>
      <c r="KF35" s="67"/>
      <c r="KG35" s="67"/>
      <c r="KH35" s="67"/>
      <c r="KI35" s="67"/>
      <c r="KJ35" s="67"/>
      <c r="KK35" s="67"/>
      <c r="KL35" s="67"/>
      <c r="KM35" s="67"/>
      <c r="KN35" s="67"/>
      <c r="KO35" s="67"/>
      <c r="KP35" s="67"/>
      <c r="KQ35" s="67"/>
      <c r="KR35" s="67"/>
      <c r="KS35" s="67"/>
      <c r="KT35" s="67"/>
      <c r="KU35" s="67"/>
      <c r="KV35" s="67"/>
      <c r="KW35" s="67"/>
      <c r="KX35" s="67"/>
      <c r="KY35" s="67"/>
      <c r="KZ35" s="67"/>
      <c r="LA35" s="67"/>
      <c r="LB35" s="67"/>
      <c r="LC35" s="67"/>
      <c r="LD35" s="67"/>
      <c r="LE35" s="67"/>
      <c r="LF35" s="67"/>
      <c r="LG35" s="67"/>
      <c r="LH35" s="67"/>
      <c r="LI35" s="67"/>
      <c r="LJ35" s="67"/>
      <c r="LK35" s="67"/>
      <c r="LL35" s="67"/>
      <c r="LM35" s="67"/>
      <c r="LN35" s="67"/>
      <c r="LO35" s="67"/>
      <c r="LP35" s="67"/>
      <c r="LQ35" s="67"/>
      <c r="LR35" s="67"/>
      <c r="LS35" s="67"/>
      <c r="LT35" s="67"/>
      <c r="LU35" s="67"/>
      <c r="LV35" s="67"/>
      <c r="LW35" s="67"/>
      <c r="LX35" s="67"/>
      <c r="LY35" s="67"/>
      <c r="LZ35" s="67"/>
      <c r="MA35" s="67"/>
      <c r="MB35" s="67"/>
      <c r="MC35" s="67"/>
      <c r="MD35" s="67"/>
      <c r="ME35" s="67"/>
      <c r="MF35" s="67"/>
      <c r="MG35" s="67"/>
      <c r="MH35" s="67"/>
      <c r="MI35" s="67"/>
      <c r="MJ35" s="67"/>
      <c r="MK35" s="67"/>
      <c r="ML35" s="67"/>
      <c r="MM35" s="67"/>
      <c r="MN35" s="67"/>
      <c r="MO35" s="67"/>
      <c r="MP35" s="67"/>
      <c r="MQ35" s="67"/>
      <c r="MR35" s="67"/>
      <c r="MS35" s="67"/>
      <c r="MT35" s="67"/>
      <c r="MU35" s="67"/>
      <c r="MV35" s="67"/>
      <c r="MW35" s="67"/>
      <c r="MX35" s="67"/>
      <c r="MY35" s="67"/>
      <c r="MZ35" s="67"/>
      <c r="NA35" s="67"/>
      <c r="NB35" s="67"/>
      <c r="NC35" s="67"/>
      <c r="ND35" s="67"/>
      <c r="NE35" s="67"/>
      <c r="NF35" s="67"/>
      <c r="NG35" s="67"/>
      <c r="NH35" s="67"/>
      <c r="NI35" s="67"/>
      <c r="NJ35" s="67"/>
      <c r="NK35" s="67"/>
      <c r="NL35" s="67"/>
      <c r="NM35" s="67"/>
      <c r="NN35" s="67"/>
      <c r="NO35" s="67"/>
      <c r="NP35" s="67"/>
      <c r="NQ35" s="67"/>
      <c r="NR35" s="67"/>
      <c r="NS35" s="67"/>
      <c r="NT35" s="67"/>
      <c r="NU35" s="67"/>
      <c r="NV35" s="67"/>
      <c r="NW35" s="67"/>
      <c r="NX35" s="67"/>
      <c r="NY35" s="67"/>
      <c r="NZ35" s="67"/>
      <c r="OA35" s="67"/>
      <c r="OB35" s="67"/>
      <c r="OC35" s="67"/>
      <c r="OD35" s="67"/>
      <c r="OE35" s="67"/>
      <c r="OF35" s="67"/>
      <c r="OG35" s="67"/>
      <c r="OH35" s="67"/>
      <c r="OI35" s="67"/>
      <c r="OJ35" s="67"/>
      <c r="OK35" s="67"/>
      <c r="OL35" s="67"/>
      <c r="OM35" s="67"/>
      <c r="ON35" s="67"/>
      <c r="OO35" s="67"/>
      <c r="OP35" s="67"/>
      <c r="OQ35" s="67"/>
      <c r="OR35" s="67"/>
      <c r="OS35" s="67"/>
      <c r="OT35" s="67"/>
      <c r="OU35" s="67"/>
      <c r="OV35" s="67"/>
      <c r="OW35" s="67"/>
      <c r="OX35" s="67"/>
      <c r="OY35" s="67"/>
      <c r="OZ35" s="67"/>
      <c r="PA35" s="67"/>
      <c r="PB35" s="67"/>
      <c r="PC35" s="67"/>
      <c r="PD35" s="67"/>
      <c r="PE35" s="67"/>
      <c r="PF35" s="67"/>
      <c r="PG35" s="67"/>
      <c r="PH35" s="67"/>
      <c r="PI35" s="67"/>
      <c r="PJ35" s="67"/>
      <c r="PK35" s="67"/>
      <c r="PL35" s="67"/>
      <c r="PM35" s="67"/>
      <c r="PN35" s="67"/>
      <c r="PO35" s="67"/>
      <c r="PP35" s="67"/>
      <c r="PQ35" s="67"/>
      <c r="PR35" s="67"/>
      <c r="PS35" s="67"/>
      <c r="PT35" s="67"/>
      <c r="PU35" s="67"/>
      <c r="PV35" s="67"/>
      <c r="PW35" s="67"/>
      <c r="PX35" s="67"/>
      <c r="PY35" s="67"/>
      <c r="PZ35" s="67"/>
      <c r="QA35" s="67"/>
      <c r="QB35" s="67"/>
      <c r="QC35" s="67"/>
      <c r="QD35" s="67"/>
      <c r="QE35" s="67"/>
      <c r="QF35" s="67"/>
      <c r="QG35" s="67"/>
      <c r="QH35" s="67"/>
      <c r="QI35" s="67"/>
      <c r="QJ35" s="67"/>
      <c r="QK35" s="67"/>
      <c r="QL35" s="67"/>
      <c r="QM35" s="67"/>
      <c r="QN35" s="67"/>
      <c r="QO35" s="67"/>
      <c r="QP35" s="67"/>
      <c r="QQ35" s="67"/>
      <c r="QR35" s="67"/>
      <c r="QS35" s="67"/>
      <c r="QT35" s="67"/>
      <c r="QU35" s="67"/>
      <c r="QV35" s="67"/>
      <c r="QW35" s="67"/>
      <c r="QX35" s="67"/>
      <c r="QY35" s="67"/>
      <c r="QZ35" s="67"/>
      <c r="RA35" s="67"/>
      <c r="RB35" s="67"/>
      <c r="RC35" s="67"/>
      <c r="RD35" s="67"/>
      <c r="RE35" s="67"/>
      <c r="RF35" s="67"/>
      <c r="RG35" s="67"/>
      <c r="RH35" s="67"/>
      <c r="RI35" s="67"/>
      <c r="RJ35" s="67"/>
      <c r="RK35" s="67"/>
      <c r="RL35" s="67"/>
      <c r="RM35" s="67"/>
      <c r="RN35" s="67"/>
      <c r="RO35" s="67"/>
      <c r="RP35" s="67"/>
      <c r="RQ35" s="67"/>
      <c r="RR35" s="67"/>
      <c r="RS35" s="67"/>
      <c r="RT35" s="67"/>
      <c r="RU35" s="67"/>
      <c r="RV35" s="67"/>
      <c r="RW35" s="67"/>
      <c r="RX35" s="67"/>
      <c r="RY35" s="67"/>
      <c r="RZ35" s="67"/>
      <c r="SA35" s="67"/>
      <c r="SB35" s="67"/>
      <c r="SC35" s="67"/>
      <c r="SD35" s="67"/>
      <c r="SE35" s="67"/>
      <c r="SF35" s="67"/>
      <c r="SG35" s="67"/>
      <c r="SH35" s="67"/>
      <c r="SI35" s="67"/>
      <c r="SJ35" s="67"/>
      <c r="SK35" s="67"/>
      <c r="SL35" s="67"/>
      <c r="SM35" s="67"/>
      <c r="SN35" s="67"/>
      <c r="SO35" s="67"/>
      <c r="SP35" s="67"/>
      <c r="SQ35" s="67"/>
      <c r="SR35" s="67"/>
      <c r="SS35" s="67"/>
      <c r="ST35" s="67"/>
      <c r="SU35" s="67"/>
      <c r="SV35" s="67"/>
      <c r="SW35" s="67"/>
      <c r="SX35" s="67"/>
      <c r="SY35" s="67"/>
      <c r="SZ35" s="67"/>
      <c r="TA35" s="67"/>
      <c r="TB35" s="67"/>
      <c r="TC35" s="67"/>
      <c r="TD35" s="67"/>
      <c r="TE35" s="67"/>
      <c r="TF35" s="67"/>
      <c r="TG35" s="67"/>
      <c r="TH35" s="67"/>
      <c r="TI35" s="67"/>
      <c r="TJ35" s="67"/>
      <c r="TK35" s="67"/>
      <c r="TL35" s="67"/>
      <c r="TM35" s="67"/>
      <c r="TN35" s="67"/>
      <c r="TO35" s="67"/>
      <c r="TP35" s="67"/>
      <c r="TQ35" s="67"/>
      <c r="TR35" s="67"/>
      <c r="TS35" s="67"/>
      <c r="TT35" s="67"/>
      <c r="TU35" s="67"/>
      <c r="TV35" s="67"/>
      <c r="TW35" s="67"/>
      <c r="TX35" s="67"/>
      <c r="TY35" s="67"/>
      <c r="TZ35" s="67"/>
      <c r="UA35" s="67"/>
      <c r="UB35" s="67"/>
      <c r="UC35" s="67"/>
    </row>
    <row r="36" spans="1:550" s="58" customFormat="1" ht="330" customHeight="1" x14ac:dyDescent="0.25">
      <c r="A36" s="123">
        <v>35</v>
      </c>
      <c r="B36" s="123" t="s">
        <v>125</v>
      </c>
      <c r="C36" s="123" t="s">
        <v>55</v>
      </c>
      <c r="D36" s="124" t="s">
        <v>580</v>
      </c>
      <c r="E36" s="133" t="s">
        <v>581</v>
      </c>
      <c r="F36" s="126" t="s">
        <v>890</v>
      </c>
      <c r="G36" s="124" t="s">
        <v>582</v>
      </c>
      <c r="H36" s="124" t="s">
        <v>98</v>
      </c>
      <c r="I36" s="124" t="s">
        <v>38</v>
      </c>
      <c r="J36" s="123" t="s">
        <v>205</v>
      </c>
      <c r="K36" s="123" t="s">
        <v>583</v>
      </c>
      <c r="L36" s="123" t="s">
        <v>584</v>
      </c>
      <c r="M36" s="124" t="s">
        <v>11</v>
      </c>
      <c r="N36" s="124" t="s">
        <v>582</v>
      </c>
      <c r="O36" s="123" t="s">
        <v>585</v>
      </c>
      <c r="P36" s="123" t="s">
        <v>46</v>
      </c>
      <c r="Q36" s="123" t="s">
        <v>586</v>
      </c>
      <c r="R36" s="123" t="s">
        <v>75</v>
      </c>
      <c r="S36" s="123" t="s">
        <v>587</v>
      </c>
      <c r="T36" s="123" t="s">
        <v>792</v>
      </c>
      <c r="U36" s="127" t="s">
        <v>588</v>
      </c>
      <c r="V36" s="128" t="s">
        <v>589</v>
      </c>
      <c r="W36" s="128" t="s">
        <v>75</v>
      </c>
      <c r="X36" s="123" t="s">
        <v>590</v>
      </c>
      <c r="Y36" s="128" t="s">
        <v>55</v>
      </c>
      <c r="Z36" s="128" t="s">
        <v>591</v>
      </c>
      <c r="AA36" s="128" t="s">
        <v>592</v>
      </c>
      <c r="AB36" s="128" t="s">
        <v>593</v>
      </c>
      <c r="AC36" s="128" t="s">
        <v>75</v>
      </c>
      <c r="AD36" s="124" t="s">
        <v>55</v>
      </c>
      <c r="AE36" s="124" t="s">
        <v>594</v>
      </c>
      <c r="AF36" s="134" t="s">
        <v>595</v>
      </c>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c r="CT36" s="67"/>
      <c r="CU36" s="67"/>
      <c r="CV36" s="67"/>
      <c r="CW36" s="67"/>
      <c r="CX36" s="67"/>
      <c r="CY36" s="67"/>
      <c r="CZ36" s="67"/>
      <c r="DA36" s="67"/>
      <c r="DB36" s="67"/>
      <c r="DC36" s="67"/>
      <c r="DD36" s="67"/>
      <c r="DE36" s="67"/>
      <c r="DF36" s="67"/>
      <c r="DG36" s="67"/>
      <c r="DH36" s="67"/>
      <c r="DI36" s="67"/>
      <c r="DJ36" s="67"/>
      <c r="DK36" s="67"/>
      <c r="DL36" s="67"/>
      <c r="DM36" s="67"/>
      <c r="DN36" s="67"/>
      <c r="DO36" s="67"/>
      <c r="DP36" s="67"/>
      <c r="DQ36" s="67"/>
      <c r="DR36" s="67"/>
      <c r="DS36" s="67"/>
      <c r="DT36" s="67"/>
      <c r="DU36" s="67"/>
      <c r="DV36" s="67"/>
      <c r="DW36" s="67"/>
      <c r="DX36" s="67"/>
      <c r="DY36" s="67"/>
      <c r="DZ36" s="67"/>
      <c r="EA36" s="67"/>
      <c r="EB36" s="67"/>
      <c r="EC36" s="67"/>
      <c r="ED36" s="67"/>
      <c r="EE36" s="67"/>
      <c r="EF36" s="67"/>
      <c r="EG36" s="67"/>
      <c r="EH36" s="67"/>
      <c r="EI36" s="67"/>
      <c r="EJ36" s="67"/>
      <c r="EK36" s="67"/>
      <c r="EL36" s="67"/>
      <c r="EM36" s="67"/>
      <c r="EN36" s="67"/>
      <c r="EO36" s="67"/>
      <c r="EP36" s="67"/>
      <c r="EQ36" s="67"/>
      <c r="ER36" s="67"/>
      <c r="ES36" s="67"/>
      <c r="ET36" s="67"/>
      <c r="EU36" s="67"/>
      <c r="EV36" s="67"/>
      <c r="EW36" s="67"/>
      <c r="EX36" s="67"/>
      <c r="EY36" s="67"/>
      <c r="EZ36" s="67"/>
      <c r="FA36" s="67"/>
      <c r="FB36" s="67"/>
      <c r="FC36" s="67"/>
      <c r="FD36" s="67"/>
      <c r="FE36" s="67"/>
      <c r="FF36" s="67"/>
      <c r="FG36" s="67"/>
      <c r="FH36" s="67"/>
      <c r="FI36" s="67"/>
      <c r="FJ36" s="67"/>
      <c r="FK36" s="67"/>
      <c r="FL36" s="67"/>
      <c r="FM36" s="67"/>
      <c r="FN36" s="67"/>
      <c r="FO36" s="67"/>
      <c r="FP36" s="67"/>
      <c r="FQ36" s="67"/>
      <c r="FR36" s="67"/>
      <c r="FS36" s="67"/>
      <c r="FT36" s="67"/>
      <c r="FU36" s="67"/>
      <c r="FV36" s="67"/>
      <c r="FW36" s="67"/>
      <c r="FX36" s="67"/>
      <c r="FY36" s="67"/>
      <c r="FZ36" s="67"/>
      <c r="GA36" s="67"/>
      <c r="GB36" s="67"/>
      <c r="GC36" s="67"/>
      <c r="GD36" s="67"/>
      <c r="GE36" s="67"/>
      <c r="GF36" s="67"/>
      <c r="GG36" s="67"/>
      <c r="GH36" s="67"/>
      <c r="GI36" s="67"/>
      <c r="GJ36" s="67"/>
      <c r="GK36" s="67"/>
      <c r="GL36" s="67"/>
      <c r="GM36" s="67"/>
      <c r="GN36" s="67"/>
      <c r="GO36" s="67"/>
      <c r="GP36" s="67"/>
      <c r="GQ36" s="67"/>
      <c r="GR36" s="67"/>
      <c r="GS36" s="67"/>
      <c r="GT36" s="67"/>
      <c r="GU36" s="67"/>
      <c r="GV36" s="67"/>
      <c r="GW36" s="67"/>
      <c r="GX36" s="67"/>
      <c r="GY36" s="67"/>
      <c r="GZ36" s="67"/>
      <c r="HA36" s="67"/>
      <c r="HB36" s="67"/>
      <c r="HC36" s="67"/>
      <c r="HD36" s="67"/>
      <c r="HE36" s="67"/>
      <c r="HF36" s="67"/>
      <c r="HG36" s="67"/>
      <c r="HH36" s="67"/>
      <c r="HI36" s="67"/>
      <c r="HJ36" s="67"/>
      <c r="HK36" s="67"/>
      <c r="HL36" s="67"/>
      <c r="HM36" s="67"/>
      <c r="HN36" s="67"/>
      <c r="HO36" s="67"/>
      <c r="HP36" s="67"/>
      <c r="HQ36" s="67"/>
      <c r="HR36" s="67"/>
      <c r="HS36" s="67"/>
      <c r="HT36" s="67"/>
      <c r="HU36" s="67"/>
      <c r="HV36" s="67"/>
      <c r="HW36" s="67"/>
      <c r="HX36" s="67"/>
      <c r="HY36" s="67"/>
      <c r="HZ36" s="67"/>
      <c r="IA36" s="67"/>
      <c r="IB36" s="67"/>
      <c r="IC36" s="67"/>
      <c r="ID36" s="67"/>
      <c r="IE36" s="67"/>
      <c r="IF36" s="67"/>
      <c r="IG36" s="67"/>
      <c r="IH36" s="67"/>
      <c r="II36" s="67"/>
      <c r="IJ36" s="67"/>
      <c r="IK36" s="67"/>
    </row>
    <row r="37" spans="1:550" s="58" customFormat="1" ht="264" x14ac:dyDescent="0.25">
      <c r="A37" s="65">
        <v>36</v>
      </c>
      <c r="B37" s="123" t="s">
        <v>125</v>
      </c>
      <c r="C37" s="123" t="s">
        <v>596</v>
      </c>
      <c r="D37" s="124" t="s">
        <v>969</v>
      </c>
      <c r="E37" s="133" t="s">
        <v>597</v>
      </c>
      <c r="F37" s="126" t="s">
        <v>947</v>
      </c>
      <c r="G37" s="124" t="s">
        <v>222</v>
      </c>
      <c r="H37" s="124" t="s">
        <v>222</v>
      </c>
      <c r="I37" s="124" t="s">
        <v>427</v>
      </c>
      <c r="J37" s="123" t="s">
        <v>39</v>
      </c>
      <c r="K37" s="123" t="s">
        <v>598</v>
      </c>
      <c r="L37" s="123" t="s">
        <v>599</v>
      </c>
      <c r="M37" s="124" t="s">
        <v>62</v>
      </c>
      <c r="N37" s="124" t="s">
        <v>600</v>
      </c>
      <c r="O37" s="123" t="s">
        <v>601</v>
      </c>
      <c r="P37" s="123" t="s">
        <v>64</v>
      </c>
      <c r="Q37" s="123" t="s">
        <v>733</v>
      </c>
      <c r="R37" s="123" t="s">
        <v>75</v>
      </c>
      <c r="S37" s="123" t="s">
        <v>602</v>
      </c>
      <c r="T37" s="123" t="s">
        <v>791</v>
      </c>
      <c r="U37" s="127" t="s">
        <v>603</v>
      </c>
      <c r="V37" s="128" t="s">
        <v>604</v>
      </c>
      <c r="W37" s="128" t="s">
        <v>605</v>
      </c>
      <c r="X37" s="123" t="s">
        <v>606</v>
      </c>
      <c r="Y37" s="128" t="s">
        <v>75</v>
      </c>
      <c r="Z37" s="128" t="s">
        <v>889</v>
      </c>
      <c r="AA37" s="128" t="s">
        <v>607</v>
      </c>
      <c r="AB37" s="128" t="s">
        <v>948</v>
      </c>
      <c r="AC37" s="128" t="s">
        <v>75</v>
      </c>
      <c r="AD37" s="124" t="s">
        <v>55</v>
      </c>
      <c r="AE37" s="124" t="s">
        <v>608</v>
      </c>
      <c r="AF37" s="134" t="s">
        <v>609</v>
      </c>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c r="CW37" s="67"/>
      <c r="CX37" s="67"/>
      <c r="CY37" s="67"/>
      <c r="CZ37" s="67"/>
      <c r="DA37" s="67"/>
      <c r="DB37" s="67"/>
      <c r="DC37" s="67"/>
      <c r="DD37" s="67"/>
      <c r="DE37" s="67"/>
      <c r="DF37" s="67"/>
      <c r="DG37" s="67"/>
      <c r="DH37" s="67"/>
      <c r="DI37" s="67"/>
      <c r="DJ37" s="67"/>
      <c r="DK37" s="67"/>
      <c r="DL37" s="67"/>
      <c r="DM37" s="67"/>
      <c r="DN37" s="67"/>
      <c r="DO37" s="67"/>
      <c r="DP37" s="67"/>
      <c r="DQ37" s="67"/>
      <c r="DR37" s="67"/>
      <c r="DS37" s="67"/>
      <c r="DT37" s="67"/>
      <c r="DU37" s="67"/>
      <c r="DV37" s="67"/>
      <c r="DW37" s="67"/>
      <c r="DX37" s="67"/>
      <c r="DY37" s="67"/>
      <c r="DZ37" s="67"/>
      <c r="EA37" s="67"/>
      <c r="EB37" s="67"/>
      <c r="EC37" s="67"/>
      <c r="ED37" s="67"/>
      <c r="EE37" s="67"/>
      <c r="EF37" s="67"/>
      <c r="EG37" s="67"/>
      <c r="EH37" s="67"/>
      <c r="EI37" s="67"/>
      <c r="EJ37" s="67"/>
      <c r="EK37" s="67"/>
      <c r="EL37" s="67"/>
      <c r="EM37" s="67"/>
      <c r="EN37" s="67"/>
      <c r="EO37" s="67"/>
      <c r="EP37" s="67"/>
      <c r="EQ37" s="67"/>
      <c r="ER37" s="67"/>
      <c r="ES37" s="67"/>
      <c r="ET37" s="67"/>
      <c r="EU37" s="67"/>
      <c r="EV37" s="67"/>
      <c r="EW37" s="67"/>
      <c r="EX37" s="67"/>
      <c r="EY37" s="67"/>
      <c r="EZ37" s="67"/>
      <c r="FA37" s="67"/>
      <c r="FB37" s="67"/>
      <c r="FC37" s="67"/>
      <c r="FD37" s="67"/>
      <c r="FE37" s="67"/>
      <c r="FF37" s="67"/>
      <c r="FG37" s="67"/>
      <c r="FH37" s="67"/>
      <c r="FI37" s="67"/>
      <c r="FJ37" s="67"/>
      <c r="FK37" s="67"/>
      <c r="FL37" s="67"/>
      <c r="FM37" s="67"/>
      <c r="FN37" s="67"/>
      <c r="FO37" s="67"/>
      <c r="FP37" s="67"/>
      <c r="FQ37" s="67"/>
      <c r="FR37" s="67"/>
      <c r="FS37" s="67"/>
      <c r="FT37" s="67"/>
      <c r="FU37" s="67"/>
      <c r="FV37" s="67"/>
      <c r="FW37" s="67"/>
      <c r="FX37" s="67"/>
      <c r="FY37" s="67"/>
      <c r="FZ37" s="67"/>
      <c r="GA37" s="67"/>
      <c r="GB37" s="67"/>
      <c r="GC37" s="67"/>
      <c r="GD37" s="67"/>
      <c r="GE37" s="67"/>
      <c r="GF37" s="67"/>
      <c r="GG37" s="67"/>
      <c r="GH37" s="67"/>
      <c r="GI37" s="67"/>
      <c r="GJ37" s="67"/>
      <c r="GK37" s="67"/>
      <c r="GL37" s="67"/>
      <c r="GM37" s="67"/>
      <c r="GN37" s="67"/>
      <c r="GO37" s="67"/>
      <c r="GP37" s="67"/>
      <c r="GQ37" s="67"/>
      <c r="GR37" s="67"/>
      <c r="GS37" s="67"/>
      <c r="GT37" s="67"/>
      <c r="GU37" s="67"/>
      <c r="GV37" s="67"/>
      <c r="GW37" s="67"/>
      <c r="GX37" s="67"/>
      <c r="GY37" s="67"/>
      <c r="GZ37" s="67"/>
      <c r="HA37" s="67"/>
      <c r="HB37" s="67"/>
      <c r="HC37" s="67"/>
      <c r="HD37" s="67"/>
      <c r="HE37" s="67"/>
      <c r="HF37" s="67"/>
      <c r="HG37" s="67"/>
      <c r="HH37" s="67"/>
      <c r="HI37" s="67"/>
      <c r="HJ37" s="67"/>
      <c r="HK37" s="67"/>
      <c r="HL37" s="67"/>
      <c r="HM37" s="67"/>
      <c r="HN37" s="67"/>
      <c r="HO37" s="67"/>
      <c r="HP37" s="67"/>
      <c r="HQ37" s="67"/>
      <c r="HR37" s="67"/>
      <c r="HS37" s="67"/>
      <c r="HT37" s="67"/>
      <c r="HU37" s="67"/>
      <c r="HV37" s="67"/>
      <c r="HW37" s="67"/>
      <c r="HX37" s="67"/>
      <c r="HY37" s="67"/>
      <c r="HZ37" s="67"/>
      <c r="IA37" s="67"/>
      <c r="IB37" s="67"/>
      <c r="IC37" s="67"/>
      <c r="ID37" s="67"/>
      <c r="IE37" s="67"/>
      <c r="IF37" s="67"/>
      <c r="IG37" s="67"/>
      <c r="IH37" s="67"/>
      <c r="II37" s="67"/>
      <c r="IJ37" s="67"/>
      <c r="IK37" s="67"/>
    </row>
    <row r="38" spans="1:550" s="67" customFormat="1" ht="297" x14ac:dyDescent="0.25">
      <c r="A38" s="65">
        <v>37</v>
      </c>
      <c r="B38" s="123" t="s">
        <v>125</v>
      </c>
      <c r="C38" s="123" t="s">
        <v>55</v>
      </c>
      <c r="D38" s="124" t="s">
        <v>970</v>
      </c>
      <c r="E38" s="133" t="s">
        <v>721</v>
      </c>
      <c r="F38" s="126" t="s">
        <v>884</v>
      </c>
      <c r="G38" s="124" t="s">
        <v>145</v>
      </c>
      <c r="H38" s="124" t="s">
        <v>98</v>
      </c>
      <c r="I38" s="124" t="s">
        <v>38</v>
      </c>
      <c r="J38" s="123" t="s">
        <v>205</v>
      </c>
      <c r="K38" s="123" t="s">
        <v>502</v>
      </c>
      <c r="L38" s="123" t="s">
        <v>885</v>
      </c>
      <c r="M38" s="124" t="s">
        <v>64</v>
      </c>
      <c r="N38" s="124" t="s">
        <v>886</v>
      </c>
      <c r="O38" s="123" t="s">
        <v>533</v>
      </c>
      <c r="P38" s="123" t="s">
        <v>709</v>
      </c>
      <c r="Q38" s="123" t="s">
        <v>586</v>
      </c>
      <c r="R38" s="123" t="s">
        <v>722</v>
      </c>
      <c r="S38" s="123" t="s">
        <v>723</v>
      </c>
      <c r="T38" s="123" t="s">
        <v>790</v>
      </c>
      <c r="U38" s="127" t="s">
        <v>724</v>
      </c>
      <c r="V38" s="128" t="s">
        <v>725</v>
      </c>
      <c r="W38" s="128" t="s">
        <v>726</v>
      </c>
      <c r="X38" s="123" t="s">
        <v>727</v>
      </c>
      <c r="Y38" s="128" t="s">
        <v>887</v>
      </c>
      <c r="Z38" s="128" t="s">
        <v>887</v>
      </c>
      <c r="AA38" s="128" t="s">
        <v>728</v>
      </c>
      <c r="AB38" s="128" t="s">
        <v>888</v>
      </c>
      <c r="AC38" s="128" t="s">
        <v>729</v>
      </c>
      <c r="AD38" s="124" t="s">
        <v>730</v>
      </c>
      <c r="AE38" s="124" t="s">
        <v>731</v>
      </c>
      <c r="AF38" s="134" t="s">
        <v>732</v>
      </c>
    </row>
    <row r="39" spans="1:550" s="1" customFormat="1" ht="280.5" x14ac:dyDescent="0.25">
      <c r="A39" s="66">
        <v>38</v>
      </c>
      <c r="B39" s="135" t="s">
        <v>272</v>
      </c>
      <c r="C39" s="135" t="s">
        <v>55</v>
      </c>
      <c r="D39" s="136" t="s">
        <v>610</v>
      </c>
      <c r="E39" s="137" t="s">
        <v>611</v>
      </c>
      <c r="F39" s="138" t="s">
        <v>881</v>
      </c>
      <c r="G39" s="136" t="s">
        <v>612</v>
      </c>
      <c r="H39" s="136" t="s">
        <v>613</v>
      </c>
      <c r="I39" s="136" t="s">
        <v>38</v>
      </c>
      <c r="J39" s="135" t="s">
        <v>39</v>
      </c>
      <c r="K39" s="135" t="s">
        <v>615</v>
      </c>
      <c r="L39" s="135" t="s">
        <v>616</v>
      </c>
      <c r="M39" s="136" t="s">
        <v>64</v>
      </c>
      <c r="N39" s="136" t="s">
        <v>617</v>
      </c>
      <c r="O39" s="135" t="s">
        <v>618</v>
      </c>
      <c r="P39" s="135" t="s">
        <v>85</v>
      </c>
      <c r="Q39" s="135" t="s">
        <v>619</v>
      </c>
      <c r="R39" s="135" t="s">
        <v>614</v>
      </c>
      <c r="S39" s="135" t="s">
        <v>882</v>
      </c>
      <c r="T39" s="135" t="s">
        <v>790</v>
      </c>
      <c r="U39" s="139" t="s">
        <v>620</v>
      </c>
      <c r="V39" s="140" t="s">
        <v>883</v>
      </c>
      <c r="W39" s="140" t="s">
        <v>621</v>
      </c>
      <c r="X39" s="135" t="s">
        <v>75</v>
      </c>
      <c r="Y39" s="140" t="s">
        <v>55</v>
      </c>
      <c r="Z39" s="140" t="s">
        <v>622</v>
      </c>
      <c r="AA39" s="140" t="s">
        <v>623</v>
      </c>
      <c r="AB39" s="140" t="s">
        <v>624</v>
      </c>
      <c r="AC39" s="140" t="s">
        <v>75</v>
      </c>
      <c r="AD39" s="136" t="s">
        <v>55</v>
      </c>
      <c r="AE39" s="136" t="s">
        <v>625</v>
      </c>
      <c r="AF39" s="135" t="s">
        <v>626</v>
      </c>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7"/>
      <c r="DA39" s="67"/>
      <c r="DB39" s="67"/>
      <c r="DC39" s="67"/>
      <c r="DD39" s="67"/>
      <c r="DE39" s="67"/>
      <c r="DF39" s="67"/>
      <c r="DG39" s="67"/>
      <c r="DH39" s="67"/>
      <c r="DI39" s="67"/>
      <c r="DJ39" s="67"/>
      <c r="DK39" s="67"/>
      <c r="DL39" s="67"/>
      <c r="DM39" s="67"/>
      <c r="DN39" s="67"/>
      <c r="DO39" s="67"/>
      <c r="DP39" s="67"/>
      <c r="DQ39" s="67"/>
      <c r="DR39" s="67"/>
      <c r="DS39" s="67"/>
      <c r="DT39" s="67"/>
      <c r="DU39" s="67"/>
      <c r="DV39" s="67"/>
      <c r="DW39" s="67"/>
      <c r="DX39" s="67"/>
      <c r="DY39" s="67"/>
      <c r="DZ39" s="67"/>
      <c r="EA39" s="67"/>
      <c r="EB39" s="67"/>
      <c r="EC39" s="67"/>
      <c r="ED39" s="67"/>
      <c r="EE39" s="67"/>
      <c r="EF39" s="67"/>
      <c r="EG39" s="67"/>
      <c r="EH39" s="67"/>
      <c r="EI39" s="67"/>
      <c r="EJ39" s="67"/>
      <c r="EK39" s="67"/>
      <c r="EL39" s="67"/>
      <c r="EM39" s="67"/>
      <c r="EN39" s="67"/>
      <c r="EO39" s="67"/>
      <c r="EP39" s="67"/>
      <c r="EQ39" s="67"/>
      <c r="ER39" s="67"/>
      <c r="ES39" s="67"/>
      <c r="ET39" s="67"/>
      <c r="EU39" s="67"/>
      <c r="EV39" s="67"/>
      <c r="EW39" s="67"/>
      <c r="EX39" s="67"/>
      <c r="EY39" s="67"/>
      <c r="EZ39" s="67"/>
      <c r="FA39" s="67"/>
      <c r="FB39" s="67"/>
      <c r="FC39" s="67"/>
      <c r="FD39" s="67"/>
      <c r="FE39" s="67"/>
      <c r="FF39" s="67"/>
      <c r="FG39" s="67"/>
      <c r="FH39" s="67"/>
      <c r="FI39" s="67"/>
      <c r="FJ39" s="67"/>
      <c r="FK39" s="67"/>
      <c r="FL39" s="67"/>
      <c r="FM39" s="67"/>
      <c r="FN39" s="67"/>
      <c r="FO39" s="67"/>
      <c r="FP39" s="67"/>
      <c r="FQ39" s="67"/>
      <c r="FR39" s="67"/>
      <c r="FS39" s="67"/>
      <c r="FT39" s="67"/>
      <c r="FU39" s="67"/>
      <c r="FV39" s="67"/>
      <c r="FW39" s="67"/>
      <c r="FX39" s="67"/>
      <c r="FY39" s="67"/>
      <c r="FZ39" s="67"/>
      <c r="GA39" s="67"/>
      <c r="GB39" s="67"/>
      <c r="GC39" s="67"/>
      <c r="GD39" s="67"/>
      <c r="GE39" s="67"/>
      <c r="GF39" s="67"/>
      <c r="GG39" s="67"/>
      <c r="GH39" s="67"/>
      <c r="GI39" s="67"/>
      <c r="GJ39" s="67"/>
      <c r="GK39" s="67"/>
      <c r="GL39" s="67"/>
      <c r="GM39" s="67"/>
      <c r="GN39" s="67"/>
      <c r="GO39" s="67"/>
      <c r="GP39" s="67"/>
      <c r="GQ39" s="67"/>
      <c r="GR39" s="67"/>
      <c r="GS39" s="67"/>
      <c r="GT39" s="67"/>
      <c r="GU39" s="67"/>
      <c r="GV39" s="67"/>
      <c r="GW39" s="67"/>
      <c r="GX39" s="67"/>
      <c r="GY39" s="67"/>
      <c r="GZ39" s="67"/>
      <c r="HA39" s="67"/>
      <c r="HB39" s="67"/>
      <c r="HC39" s="67"/>
      <c r="HD39" s="67"/>
      <c r="HE39" s="67"/>
      <c r="HF39" s="67"/>
      <c r="HG39" s="67"/>
      <c r="HH39" s="67"/>
      <c r="HI39" s="67"/>
      <c r="HJ39" s="67"/>
      <c r="HK39" s="67"/>
      <c r="HL39" s="67"/>
      <c r="HM39" s="67"/>
      <c r="HN39" s="67"/>
      <c r="HO39" s="67"/>
      <c r="HP39" s="67"/>
      <c r="HQ39" s="67"/>
      <c r="HR39" s="67"/>
      <c r="HS39" s="67"/>
      <c r="HT39" s="67"/>
      <c r="HU39" s="67"/>
      <c r="HV39" s="67"/>
      <c r="HW39" s="67"/>
      <c r="HX39" s="67"/>
      <c r="HY39" s="67"/>
      <c r="HZ39" s="67"/>
      <c r="IA39" s="67"/>
      <c r="IB39" s="67"/>
      <c r="IC39" s="67"/>
      <c r="ID39" s="67"/>
      <c r="IE39" s="67"/>
      <c r="IF39" s="67"/>
      <c r="IG39" s="67"/>
      <c r="IH39" s="67"/>
      <c r="II39" s="67"/>
      <c r="IJ39" s="67"/>
      <c r="IK39" s="67"/>
      <c r="IL39" s="67"/>
      <c r="IM39" s="67"/>
      <c r="IN39" s="67"/>
      <c r="IO39" s="67"/>
      <c r="IP39" s="67"/>
      <c r="IQ39" s="67"/>
      <c r="IR39" s="67"/>
      <c r="IS39" s="67"/>
      <c r="IT39" s="67"/>
      <c r="IU39" s="67"/>
      <c r="IV39" s="67"/>
      <c r="IW39" s="67"/>
      <c r="IX39" s="67"/>
      <c r="IY39" s="67"/>
      <c r="IZ39" s="67"/>
      <c r="JA39" s="67"/>
      <c r="JB39" s="67"/>
      <c r="JC39" s="67"/>
      <c r="JD39" s="67"/>
      <c r="JE39" s="67"/>
      <c r="JF39" s="67"/>
      <c r="JG39" s="67"/>
      <c r="JH39" s="67"/>
      <c r="JI39" s="67"/>
      <c r="JJ39" s="67"/>
      <c r="JK39" s="67"/>
      <c r="JL39" s="67"/>
      <c r="JM39" s="67"/>
      <c r="JN39" s="67"/>
      <c r="JO39" s="67"/>
      <c r="JP39" s="67"/>
      <c r="JQ39" s="67"/>
      <c r="JR39" s="67"/>
      <c r="JS39" s="67"/>
      <c r="JT39" s="67"/>
      <c r="JU39" s="67"/>
      <c r="JV39" s="67"/>
      <c r="JW39" s="67"/>
      <c r="JX39" s="67"/>
      <c r="JY39" s="67"/>
      <c r="JZ39" s="67"/>
      <c r="KA39" s="67"/>
      <c r="KB39" s="67"/>
      <c r="KC39" s="67"/>
      <c r="KD39" s="67"/>
      <c r="KE39" s="67"/>
      <c r="KF39" s="67"/>
      <c r="KG39" s="67"/>
      <c r="KH39" s="67"/>
      <c r="KI39" s="67"/>
      <c r="KJ39" s="67"/>
      <c r="KK39" s="67"/>
      <c r="KL39" s="67"/>
      <c r="KM39" s="67"/>
      <c r="KN39" s="67"/>
      <c r="KO39" s="67"/>
      <c r="KP39" s="67"/>
      <c r="KQ39" s="67"/>
      <c r="KR39" s="67"/>
      <c r="KS39" s="67"/>
      <c r="KT39" s="67"/>
      <c r="KU39" s="67"/>
      <c r="KV39" s="67"/>
      <c r="KW39" s="67"/>
      <c r="KX39" s="67"/>
      <c r="KY39" s="67"/>
      <c r="KZ39" s="67"/>
      <c r="LA39" s="67"/>
      <c r="LB39" s="67"/>
      <c r="LC39" s="67"/>
      <c r="LD39" s="67"/>
      <c r="LE39" s="67"/>
      <c r="LF39" s="67"/>
      <c r="LG39" s="67"/>
      <c r="LH39" s="67"/>
      <c r="LI39" s="67"/>
      <c r="LJ39" s="67"/>
      <c r="LK39" s="67"/>
      <c r="LL39" s="67"/>
      <c r="LM39" s="67"/>
      <c r="LN39" s="67"/>
      <c r="LO39" s="67"/>
      <c r="LP39" s="67"/>
      <c r="LQ39" s="67"/>
      <c r="LR39" s="67"/>
      <c r="LS39" s="67"/>
      <c r="LT39" s="67"/>
      <c r="LU39" s="67"/>
      <c r="LV39" s="67"/>
      <c r="LW39" s="67"/>
      <c r="LX39" s="67"/>
      <c r="LY39" s="67"/>
      <c r="LZ39" s="67"/>
      <c r="MA39" s="67"/>
      <c r="MB39" s="67"/>
      <c r="MC39" s="67"/>
      <c r="MD39" s="67"/>
      <c r="ME39" s="67"/>
      <c r="MF39" s="67"/>
      <c r="MG39" s="67"/>
      <c r="MH39" s="67"/>
      <c r="MI39" s="67"/>
      <c r="MJ39" s="67"/>
      <c r="MK39" s="67"/>
      <c r="ML39" s="67"/>
      <c r="MM39" s="67"/>
      <c r="MN39" s="67"/>
      <c r="MO39" s="67"/>
      <c r="MP39" s="67"/>
      <c r="MQ39" s="67"/>
      <c r="MR39" s="67"/>
      <c r="MS39" s="67"/>
      <c r="MT39" s="67"/>
      <c r="MU39" s="67"/>
      <c r="MV39" s="67"/>
      <c r="MW39" s="67"/>
      <c r="MX39" s="67"/>
      <c r="MY39" s="67"/>
      <c r="MZ39" s="67"/>
      <c r="NA39" s="67"/>
      <c r="NB39" s="67"/>
      <c r="NC39" s="67"/>
      <c r="ND39" s="67"/>
      <c r="NE39" s="67"/>
      <c r="NF39" s="67"/>
      <c r="NG39" s="67"/>
      <c r="NH39" s="67"/>
      <c r="NI39" s="67"/>
      <c r="NJ39" s="67"/>
      <c r="NK39" s="67"/>
      <c r="NL39" s="67"/>
      <c r="NM39" s="67"/>
      <c r="NN39" s="67"/>
      <c r="NO39" s="67"/>
      <c r="NP39" s="67"/>
      <c r="NQ39" s="67"/>
      <c r="NR39" s="67"/>
      <c r="NS39" s="67"/>
      <c r="NT39" s="67"/>
      <c r="NU39" s="67"/>
      <c r="NV39" s="67"/>
      <c r="NW39" s="67"/>
      <c r="NX39" s="67"/>
      <c r="NY39" s="67"/>
      <c r="NZ39" s="67"/>
      <c r="OA39" s="67"/>
      <c r="OB39" s="67"/>
      <c r="OC39" s="67"/>
      <c r="OD39" s="67"/>
      <c r="OE39" s="67"/>
      <c r="OF39" s="67"/>
      <c r="OG39" s="67"/>
      <c r="OH39" s="67"/>
      <c r="OI39" s="67"/>
      <c r="OJ39" s="67"/>
      <c r="OK39" s="67"/>
      <c r="OL39" s="67"/>
      <c r="OM39" s="67"/>
      <c r="ON39" s="67"/>
      <c r="OO39" s="67"/>
      <c r="OP39" s="67"/>
      <c r="OQ39" s="67"/>
      <c r="OR39" s="67"/>
      <c r="OS39" s="67"/>
      <c r="OT39" s="67"/>
      <c r="OU39" s="67"/>
      <c r="OV39" s="67"/>
      <c r="OW39" s="67"/>
      <c r="OX39" s="67"/>
      <c r="OY39" s="67"/>
      <c r="OZ39" s="67"/>
      <c r="PA39" s="67"/>
      <c r="PB39" s="67"/>
      <c r="PC39" s="67"/>
      <c r="PD39" s="67"/>
      <c r="PE39" s="67"/>
      <c r="PF39" s="67"/>
      <c r="PG39" s="67"/>
      <c r="PH39" s="67"/>
      <c r="PI39" s="67"/>
      <c r="PJ39" s="67"/>
      <c r="PK39" s="67"/>
      <c r="PL39" s="67"/>
      <c r="PM39" s="67"/>
      <c r="PN39" s="67"/>
      <c r="PO39" s="67"/>
      <c r="PP39" s="67"/>
      <c r="PQ39" s="67"/>
      <c r="PR39" s="67"/>
      <c r="PS39" s="67"/>
      <c r="PT39" s="67"/>
      <c r="PU39" s="67"/>
      <c r="PV39" s="67"/>
      <c r="PW39" s="67"/>
      <c r="PX39" s="67"/>
      <c r="PY39" s="67"/>
      <c r="PZ39" s="67"/>
      <c r="QA39" s="67"/>
      <c r="QB39" s="67"/>
      <c r="QC39" s="67"/>
      <c r="QD39" s="67"/>
      <c r="QE39" s="67"/>
      <c r="QF39" s="67"/>
      <c r="QG39" s="67"/>
      <c r="QH39" s="67"/>
      <c r="QI39" s="67"/>
      <c r="QJ39" s="67"/>
      <c r="QK39" s="67"/>
      <c r="QL39" s="67"/>
      <c r="QM39" s="67"/>
      <c r="QN39" s="67"/>
      <c r="QO39" s="67"/>
      <c r="QP39" s="67"/>
      <c r="QQ39" s="67"/>
      <c r="QR39" s="67"/>
      <c r="QS39" s="67"/>
      <c r="QT39" s="67"/>
      <c r="QU39" s="67"/>
      <c r="QV39" s="67"/>
      <c r="QW39" s="67"/>
      <c r="QX39" s="67"/>
      <c r="QY39" s="67"/>
      <c r="QZ39" s="67"/>
      <c r="RA39" s="67"/>
      <c r="RB39" s="67"/>
      <c r="RC39" s="67"/>
      <c r="RD39" s="67"/>
      <c r="RE39" s="67"/>
      <c r="RF39" s="67"/>
      <c r="RG39" s="67"/>
      <c r="RH39" s="67"/>
      <c r="RI39" s="67"/>
      <c r="RJ39" s="67"/>
      <c r="RK39" s="67"/>
      <c r="RL39" s="67"/>
      <c r="RM39" s="67"/>
      <c r="RN39" s="67"/>
      <c r="RO39" s="67"/>
      <c r="RP39" s="67"/>
      <c r="RQ39" s="67"/>
      <c r="RR39" s="67"/>
      <c r="RS39" s="67"/>
      <c r="RT39" s="67"/>
      <c r="RU39" s="67"/>
      <c r="RV39" s="67"/>
      <c r="RW39" s="67"/>
      <c r="RX39" s="67"/>
      <c r="RY39" s="67"/>
      <c r="RZ39" s="67"/>
      <c r="SA39" s="67"/>
      <c r="SB39" s="67"/>
      <c r="SC39" s="67"/>
      <c r="SD39" s="67"/>
      <c r="SE39" s="67"/>
      <c r="SF39" s="67"/>
      <c r="SG39" s="67"/>
      <c r="SH39" s="67"/>
      <c r="SI39" s="67"/>
      <c r="SJ39" s="67"/>
      <c r="SK39" s="67"/>
      <c r="SL39" s="67"/>
      <c r="SM39" s="67"/>
      <c r="SN39" s="67"/>
      <c r="SO39" s="67"/>
      <c r="SP39" s="67"/>
      <c r="SQ39" s="67"/>
      <c r="SR39" s="67"/>
      <c r="SS39" s="67"/>
      <c r="ST39" s="67"/>
      <c r="SU39" s="67"/>
      <c r="SV39" s="67"/>
      <c r="SW39" s="67"/>
      <c r="SX39" s="67"/>
      <c r="SY39" s="67"/>
      <c r="SZ39" s="67"/>
      <c r="TA39" s="67"/>
      <c r="TB39" s="67"/>
      <c r="TC39" s="67"/>
      <c r="TD39" s="67"/>
      <c r="TE39" s="67"/>
      <c r="TF39" s="67"/>
      <c r="TG39" s="67"/>
      <c r="TH39" s="67"/>
      <c r="TI39" s="67"/>
      <c r="TJ39" s="67"/>
      <c r="TK39" s="67"/>
      <c r="TL39" s="67"/>
      <c r="TM39" s="67"/>
      <c r="TN39" s="67"/>
      <c r="TO39" s="67"/>
      <c r="TP39" s="67"/>
      <c r="TQ39" s="67"/>
      <c r="TR39" s="67"/>
      <c r="TS39" s="67"/>
      <c r="TT39" s="67"/>
      <c r="TU39" s="67"/>
      <c r="TV39" s="67"/>
      <c r="TW39" s="67"/>
      <c r="TX39" s="67"/>
      <c r="TY39" s="67"/>
      <c r="TZ39" s="67"/>
      <c r="UA39" s="67"/>
      <c r="UB39" s="67"/>
      <c r="UC39" s="67"/>
    </row>
    <row r="40" spans="1:550" s="1" customFormat="1" ht="409.5" x14ac:dyDescent="0.25">
      <c r="A40" s="66">
        <v>39</v>
      </c>
      <c r="B40" s="135" t="s">
        <v>272</v>
      </c>
      <c r="C40" s="141" t="s">
        <v>55</v>
      </c>
      <c r="D40" s="136" t="s">
        <v>630</v>
      </c>
      <c r="E40" s="137" t="s">
        <v>631</v>
      </c>
      <c r="F40" s="138" t="s">
        <v>875</v>
      </c>
      <c r="G40" s="135" t="s">
        <v>632</v>
      </c>
      <c r="H40" s="136" t="s">
        <v>515</v>
      </c>
      <c r="I40" s="136" t="s">
        <v>38</v>
      </c>
      <c r="J40" s="135" t="s">
        <v>39</v>
      </c>
      <c r="K40" s="135" t="s">
        <v>634</v>
      </c>
      <c r="L40" s="135" t="s">
        <v>635</v>
      </c>
      <c r="M40" s="136" t="s">
        <v>64</v>
      </c>
      <c r="N40" s="136" t="s">
        <v>636</v>
      </c>
      <c r="O40" s="135" t="s">
        <v>876</v>
      </c>
      <c r="P40" s="135" t="s">
        <v>85</v>
      </c>
      <c r="Q40" s="135" t="s">
        <v>637</v>
      </c>
      <c r="R40" s="135" t="s">
        <v>633</v>
      </c>
      <c r="S40" s="135" t="s">
        <v>877</v>
      </c>
      <c r="T40" s="135"/>
      <c r="U40" s="139" t="s">
        <v>393</v>
      </c>
      <c r="V40" s="140" t="s">
        <v>878</v>
      </c>
      <c r="W40" s="140" t="s">
        <v>879</v>
      </c>
      <c r="X40" s="135" t="s">
        <v>55</v>
      </c>
      <c r="Y40" s="140" t="s">
        <v>55</v>
      </c>
      <c r="Z40" s="140" t="s">
        <v>75</v>
      </c>
      <c r="AA40" s="140" t="s">
        <v>880</v>
      </c>
      <c r="AB40" s="140" t="s">
        <v>639</v>
      </c>
      <c r="AC40" s="140" t="s">
        <v>640</v>
      </c>
      <c r="AD40" s="136" t="s">
        <v>55</v>
      </c>
      <c r="AE40" s="135" t="s">
        <v>641</v>
      </c>
      <c r="AF40" s="142" t="s">
        <v>642</v>
      </c>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s="67"/>
      <c r="DK40" s="67"/>
      <c r="DL40" s="67"/>
      <c r="DM40" s="67"/>
      <c r="DN40" s="67"/>
      <c r="DO40" s="67"/>
      <c r="DP40" s="67"/>
      <c r="DQ40" s="67"/>
      <c r="DR40" s="67"/>
      <c r="DS40" s="67"/>
      <c r="DT40" s="67"/>
      <c r="DU40" s="67"/>
      <c r="DV40" s="67"/>
      <c r="DW40" s="67"/>
      <c r="DX40" s="67"/>
      <c r="DY40" s="67"/>
      <c r="DZ40" s="67"/>
      <c r="EA40" s="67"/>
      <c r="EB40" s="67"/>
      <c r="EC40" s="67"/>
      <c r="ED40" s="67"/>
      <c r="EE40" s="67"/>
      <c r="EF40" s="67"/>
      <c r="EG40" s="67"/>
      <c r="EH40" s="67"/>
      <c r="EI40" s="67"/>
      <c r="EJ40" s="67"/>
      <c r="EK40" s="67"/>
      <c r="EL40" s="67"/>
      <c r="EM40" s="67"/>
      <c r="EN40" s="67"/>
      <c r="EO40" s="67"/>
      <c r="EP40" s="67"/>
      <c r="EQ40" s="67"/>
      <c r="ER40" s="67"/>
      <c r="ES40" s="67"/>
      <c r="ET40" s="67"/>
      <c r="EU40" s="67"/>
      <c r="EV40" s="67"/>
      <c r="EW40" s="67"/>
      <c r="EX40" s="67"/>
      <c r="EY40" s="67"/>
      <c r="EZ40" s="67"/>
      <c r="FA40" s="67"/>
      <c r="FB40" s="67"/>
      <c r="FC40" s="67"/>
      <c r="FD40" s="67"/>
      <c r="FE40" s="67"/>
      <c r="FF40" s="67"/>
      <c r="FG40" s="67"/>
      <c r="FH40" s="67"/>
      <c r="FI40" s="67"/>
      <c r="FJ40" s="67"/>
      <c r="FK40" s="67"/>
      <c r="FL40" s="67"/>
      <c r="FM40" s="67"/>
      <c r="FN40" s="67"/>
      <c r="FO40" s="67"/>
      <c r="FP40" s="67"/>
      <c r="FQ40" s="67"/>
      <c r="FR40" s="67"/>
      <c r="FS40" s="67"/>
      <c r="FT40" s="67"/>
      <c r="FU40" s="67"/>
      <c r="FV40" s="67"/>
      <c r="FW40" s="67"/>
      <c r="FX40" s="67"/>
      <c r="FY40" s="67"/>
      <c r="FZ40" s="67"/>
      <c r="GA40" s="67"/>
      <c r="GB40" s="67"/>
      <c r="GC40" s="67"/>
      <c r="GD40" s="67"/>
      <c r="GE40" s="67"/>
      <c r="GF40" s="67"/>
      <c r="GG40" s="67"/>
      <c r="GH40" s="67"/>
      <c r="GI40" s="67"/>
      <c r="GJ40" s="67"/>
      <c r="GK40" s="67"/>
      <c r="GL40" s="67"/>
      <c r="GM40" s="67"/>
      <c r="GN40" s="67"/>
      <c r="GO40" s="67"/>
      <c r="GP40" s="67"/>
      <c r="GQ40" s="67"/>
      <c r="GR40" s="67"/>
      <c r="GS40" s="67"/>
      <c r="GT40" s="67"/>
      <c r="GU40" s="67"/>
      <c r="GV40" s="67"/>
      <c r="GW40" s="67"/>
      <c r="GX40" s="67"/>
      <c r="GY40" s="67"/>
      <c r="GZ40" s="67"/>
      <c r="HA40" s="67"/>
      <c r="HB40" s="67"/>
      <c r="HC40" s="67"/>
      <c r="HD40" s="67"/>
      <c r="HE40" s="67"/>
      <c r="HF40" s="67"/>
      <c r="HG40" s="67"/>
      <c r="HH40" s="67"/>
      <c r="HI40" s="67"/>
      <c r="HJ40" s="67"/>
      <c r="HK40" s="67"/>
      <c r="HL40" s="67"/>
      <c r="HM40" s="67"/>
      <c r="HN40" s="67"/>
      <c r="HO40" s="67"/>
      <c r="HP40" s="67"/>
      <c r="HQ40" s="67"/>
      <c r="HR40" s="67"/>
      <c r="HS40" s="67"/>
      <c r="HT40" s="67"/>
      <c r="HU40" s="67"/>
      <c r="HV40" s="67"/>
      <c r="HW40" s="67"/>
      <c r="HX40" s="67"/>
      <c r="HY40" s="67"/>
      <c r="HZ40" s="67"/>
      <c r="IA40" s="67"/>
      <c r="IB40" s="67"/>
      <c r="IC40" s="67"/>
      <c r="ID40" s="67"/>
      <c r="IE40" s="67"/>
      <c r="IF40" s="67"/>
      <c r="IG40" s="67"/>
      <c r="IH40" s="67"/>
      <c r="II40" s="67"/>
      <c r="IJ40" s="67"/>
      <c r="IK40" s="67"/>
      <c r="IL40" s="67"/>
      <c r="IM40" s="67"/>
      <c r="IN40" s="67"/>
      <c r="IO40" s="67"/>
      <c r="IP40" s="67"/>
      <c r="IQ40" s="67"/>
      <c r="IR40" s="67"/>
      <c r="IS40" s="67"/>
      <c r="IT40" s="67"/>
      <c r="IU40" s="67"/>
      <c r="IV40" s="67"/>
      <c r="IW40" s="67"/>
      <c r="IX40" s="67"/>
      <c r="IY40" s="67"/>
      <c r="IZ40" s="67"/>
      <c r="JA40" s="67"/>
      <c r="JB40" s="67"/>
      <c r="JC40" s="67"/>
      <c r="JD40" s="67"/>
      <c r="JE40" s="67"/>
      <c r="JF40" s="67"/>
      <c r="JG40" s="67"/>
      <c r="JH40" s="67"/>
      <c r="JI40" s="67"/>
      <c r="JJ40" s="67"/>
      <c r="JK40" s="67"/>
      <c r="JL40" s="67"/>
      <c r="JM40" s="67"/>
      <c r="JN40" s="67"/>
      <c r="JO40" s="67"/>
      <c r="JP40" s="67"/>
      <c r="JQ40" s="67"/>
      <c r="JR40" s="67"/>
      <c r="JS40" s="67"/>
      <c r="JT40" s="67"/>
      <c r="JU40" s="67"/>
      <c r="JV40" s="67"/>
      <c r="JW40" s="67"/>
      <c r="JX40" s="67"/>
      <c r="JY40" s="67"/>
      <c r="JZ40" s="67"/>
      <c r="KA40" s="67"/>
      <c r="KB40" s="67"/>
      <c r="KC40" s="67"/>
      <c r="KD40" s="67"/>
      <c r="KE40" s="67"/>
      <c r="KF40" s="67"/>
      <c r="KG40" s="67"/>
      <c r="KH40" s="67"/>
      <c r="KI40" s="67"/>
      <c r="KJ40" s="67"/>
      <c r="KK40" s="67"/>
      <c r="KL40" s="67"/>
      <c r="KM40" s="67"/>
      <c r="KN40" s="67"/>
      <c r="KO40" s="67"/>
      <c r="KP40" s="67"/>
      <c r="KQ40" s="67"/>
      <c r="KR40" s="67"/>
      <c r="KS40" s="67"/>
      <c r="KT40" s="67"/>
      <c r="KU40" s="67"/>
      <c r="KV40" s="67"/>
      <c r="KW40" s="67"/>
      <c r="KX40" s="67"/>
      <c r="KY40" s="67"/>
      <c r="KZ40" s="67"/>
      <c r="LA40" s="67"/>
      <c r="LB40" s="67"/>
      <c r="LC40" s="67"/>
      <c r="LD40" s="67"/>
      <c r="LE40" s="67"/>
      <c r="LF40" s="67"/>
      <c r="LG40" s="67"/>
      <c r="LH40" s="67"/>
      <c r="LI40" s="67"/>
      <c r="LJ40" s="67"/>
      <c r="LK40" s="67"/>
      <c r="LL40" s="67"/>
      <c r="LM40" s="67"/>
      <c r="LN40" s="67"/>
      <c r="LO40" s="67"/>
      <c r="LP40" s="67"/>
      <c r="LQ40" s="67"/>
      <c r="LR40" s="67"/>
      <c r="LS40" s="67"/>
      <c r="LT40" s="67"/>
      <c r="LU40" s="67"/>
      <c r="LV40" s="67"/>
      <c r="LW40" s="67"/>
      <c r="LX40" s="67"/>
      <c r="LY40" s="67"/>
      <c r="LZ40" s="67"/>
      <c r="MA40" s="67"/>
      <c r="MB40" s="67"/>
      <c r="MC40" s="67"/>
      <c r="MD40" s="67"/>
      <c r="ME40" s="67"/>
      <c r="MF40" s="67"/>
      <c r="MG40" s="67"/>
      <c r="MH40" s="67"/>
      <c r="MI40" s="67"/>
      <c r="MJ40" s="67"/>
      <c r="MK40" s="67"/>
      <c r="ML40" s="67"/>
      <c r="MM40" s="67"/>
      <c r="MN40" s="67"/>
      <c r="MO40" s="67"/>
      <c r="MP40" s="67"/>
      <c r="MQ40" s="67"/>
      <c r="MR40" s="67"/>
      <c r="MS40" s="67"/>
      <c r="MT40" s="67"/>
      <c r="MU40" s="67"/>
      <c r="MV40" s="67"/>
      <c r="MW40" s="67"/>
      <c r="MX40" s="67"/>
      <c r="MY40" s="67"/>
      <c r="MZ40" s="67"/>
      <c r="NA40" s="67"/>
      <c r="NB40" s="67"/>
      <c r="NC40" s="67"/>
      <c r="ND40" s="67"/>
      <c r="NE40" s="67"/>
      <c r="NF40" s="67"/>
      <c r="NG40" s="67"/>
      <c r="NH40" s="67"/>
      <c r="NI40" s="67"/>
      <c r="NJ40" s="67"/>
      <c r="NK40" s="67"/>
      <c r="NL40" s="67"/>
      <c r="NM40" s="67"/>
      <c r="NN40" s="67"/>
      <c r="NO40" s="67"/>
      <c r="NP40" s="67"/>
      <c r="NQ40" s="67"/>
      <c r="NR40" s="67"/>
      <c r="NS40" s="67"/>
      <c r="NT40" s="67"/>
      <c r="NU40" s="67"/>
      <c r="NV40" s="67"/>
      <c r="NW40" s="67"/>
      <c r="NX40" s="67"/>
      <c r="NY40" s="67"/>
      <c r="NZ40" s="67"/>
      <c r="OA40" s="67"/>
      <c r="OB40" s="67"/>
      <c r="OC40" s="67"/>
      <c r="OD40" s="67"/>
      <c r="OE40" s="67"/>
      <c r="OF40" s="67"/>
      <c r="OG40" s="67"/>
      <c r="OH40" s="67"/>
      <c r="OI40" s="67"/>
      <c r="OJ40" s="67"/>
      <c r="OK40" s="67"/>
      <c r="OL40" s="67"/>
      <c r="OM40" s="67"/>
      <c r="ON40" s="67"/>
      <c r="OO40" s="67"/>
      <c r="OP40" s="67"/>
      <c r="OQ40" s="67"/>
      <c r="OR40" s="67"/>
      <c r="OS40" s="67"/>
      <c r="OT40" s="67"/>
      <c r="OU40" s="67"/>
      <c r="OV40" s="67"/>
      <c r="OW40" s="67"/>
      <c r="OX40" s="67"/>
      <c r="OY40" s="67"/>
      <c r="OZ40" s="67"/>
      <c r="PA40" s="67"/>
      <c r="PB40" s="67"/>
      <c r="PC40" s="67"/>
      <c r="PD40" s="67"/>
      <c r="PE40" s="67"/>
      <c r="PF40" s="67"/>
      <c r="PG40" s="67"/>
      <c r="PH40" s="67"/>
      <c r="PI40" s="67"/>
      <c r="PJ40" s="67"/>
      <c r="PK40" s="67"/>
      <c r="PL40" s="67"/>
      <c r="PM40" s="67"/>
      <c r="PN40" s="67"/>
      <c r="PO40" s="67"/>
      <c r="PP40" s="67"/>
      <c r="PQ40" s="67"/>
      <c r="PR40" s="67"/>
      <c r="PS40" s="67"/>
      <c r="PT40" s="67"/>
      <c r="PU40" s="67"/>
      <c r="PV40" s="67"/>
      <c r="PW40" s="67"/>
      <c r="PX40" s="67"/>
      <c r="PY40" s="67"/>
      <c r="PZ40" s="67"/>
      <c r="QA40" s="67"/>
      <c r="QB40" s="67"/>
      <c r="QC40" s="67"/>
      <c r="QD40" s="67"/>
      <c r="QE40" s="67"/>
      <c r="QF40" s="67"/>
      <c r="QG40" s="67"/>
      <c r="QH40" s="67"/>
      <c r="QI40" s="67"/>
      <c r="QJ40" s="67"/>
      <c r="QK40" s="67"/>
      <c r="QL40" s="67"/>
      <c r="QM40" s="67"/>
      <c r="QN40" s="67"/>
      <c r="QO40" s="67"/>
      <c r="QP40" s="67"/>
      <c r="QQ40" s="67"/>
      <c r="QR40" s="67"/>
      <c r="QS40" s="67"/>
      <c r="QT40" s="67"/>
      <c r="QU40" s="67"/>
      <c r="QV40" s="67"/>
      <c r="QW40" s="67"/>
      <c r="QX40" s="67"/>
      <c r="QY40" s="67"/>
      <c r="QZ40" s="67"/>
      <c r="RA40" s="67"/>
      <c r="RB40" s="67"/>
      <c r="RC40" s="67"/>
      <c r="RD40" s="67"/>
      <c r="RE40" s="67"/>
      <c r="RF40" s="67"/>
      <c r="RG40" s="67"/>
      <c r="RH40" s="67"/>
      <c r="RI40" s="67"/>
      <c r="RJ40" s="67"/>
      <c r="RK40" s="67"/>
      <c r="RL40" s="67"/>
      <c r="RM40" s="67"/>
      <c r="RN40" s="67"/>
      <c r="RO40" s="67"/>
      <c r="RP40" s="67"/>
      <c r="RQ40" s="67"/>
      <c r="RR40" s="67"/>
      <c r="RS40" s="67"/>
      <c r="RT40" s="67"/>
      <c r="RU40" s="67"/>
      <c r="RV40" s="67"/>
      <c r="RW40" s="67"/>
      <c r="RX40" s="67"/>
      <c r="RY40" s="67"/>
      <c r="RZ40" s="67"/>
      <c r="SA40" s="67"/>
      <c r="SB40" s="67"/>
      <c r="SC40" s="67"/>
      <c r="SD40" s="67"/>
      <c r="SE40" s="67"/>
      <c r="SF40" s="67"/>
      <c r="SG40" s="67"/>
      <c r="SH40" s="67"/>
      <c r="SI40" s="67"/>
      <c r="SJ40" s="67"/>
      <c r="SK40" s="67"/>
      <c r="SL40" s="67"/>
      <c r="SM40" s="67"/>
      <c r="SN40" s="67"/>
      <c r="SO40" s="67"/>
      <c r="SP40" s="67"/>
      <c r="SQ40" s="67"/>
      <c r="SR40" s="67"/>
      <c r="SS40" s="67"/>
      <c r="ST40" s="67"/>
      <c r="SU40" s="67"/>
      <c r="SV40" s="67"/>
      <c r="SW40" s="67"/>
      <c r="SX40" s="67"/>
      <c r="SY40" s="67"/>
      <c r="SZ40" s="67"/>
      <c r="TA40" s="67"/>
      <c r="TB40" s="67"/>
      <c r="TC40" s="67"/>
      <c r="TD40" s="67"/>
      <c r="TE40" s="67"/>
      <c r="TF40" s="67"/>
      <c r="TG40" s="67"/>
      <c r="TH40" s="67"/>
      <c r="TI40" s="67"/>
      <c r="TJ40" s="67"/>
      <c r="TK40" s="67"/>
      <c r="TL40" s="67"/>
      <c r="TM40" s="67"/>
      <c r="TN40" s="67"/>
      <c r="TO40" s="67"/>
      <c r="TP40" s="67"/>
      <c r="TQ40" s="67"/>
      <c r="TR40" s="67"/>
      <c r="TS40" s="67"/>
      <c r="TT40" s="67"/>
      <c r="TU40" s="67"/>
      <c r="TV40" s="67"/>
      <c r="TW40" s="67"/>
      <c r="TX40" s="67"/>
      <c r="TY40" s="67"/>
      <c r="TZ40" s="67"/>
      <c r="UA40" s="67"/>
      <c r="UB40" s="67"/>
      <c r="UC40" s="67"/>
    </row>
    <row r="41" spans="1:550" s="1" customFormat="1" ht="264" x14ac:dyDescent="0.25">
      <c r="A41" s="66">
        <v>40</v>
      </c>
      <c r="B41" s="135" t="s">
        <v>272</v>
      </c>
      <c r="C41" s="135" t="s">
        <v>32</v>
      </c>
      <c r="D41" s="136" t="s">
        <v>959</v>
      </c>
      <c r="E41" s="137" t="s">
        <v>643</v>
      </c>
      <c r="F41" s="139" t="s">
        <v>872</v>
      </c>
      <c r="G41" s="136" t="s">
        <v>644</v>
      </c>
      <c r="H41" s="136" t="s">
        <v>515</v>
      </c>
      <c r="I41" s="136" t="s">
        <v>38</v>
      </c>
      <c r="J41" s="135" t="s">
        <v>39</v>
      </c>
      <c r="K41" s="135" t="s">
        <v>646</v>
      </c>
      <c r="L41" s="135" t="s">
        <v>647</v>
      </c>
      <c r="M41" s="136" t="s">
        <v>62</v>
      </c>
      <c r="N41" s="136" t="s">
        <v>648</v>
      </c>
      <c r="O41" s="135" t="s">
        <v>519</v>
      </c>
      <c r="P41" s="135" t="s">
        <v>85</v>
      </c>
      <c r="Q41" s="135" t="s">
        <v>649</v>
      </c>
      <c r="R41" s="135" t="s">
        <v>645</v>
      </c>
      <c r="S41" s="135" t="s">
        <v>650</v>
      </c>
      <c r="T41" s="135" t="s">
        <v>790</v>
      </c>
      <c r="U41" s="139" t="s">
        <v>651</v>
      </c>
      <c r="V41" s="140" t="s">
        <v>652</v>
      </c>
      <c r="W41" s="140" t="s">
        <v>653</v>
      </c>
      <c r="X41" s="135" t="s">
        <v>654</v>
      </c>
      <c r="Y41" s="140" t="s">
        <v>873</v>
      </c>
      <c r="Z41" s="140" t="s">
        <v>874</v>
      </c>
      <c r="AA41" s="140" t="s">
        <v>655</v>
      </c>
      <c r="AB41" s="140" t="s">
        <v>656</v>
      </c>
      <c r="AC41" s="140" t="s">
        <v>75</v>
      </c>
      <c r="AD41" s="136" t="s">
        <v>55</v>
      </c>
      <c r="AE41" s="135" t="s">
        <v>657</v>
      </c>
      <c r="AF41" s="143" t="s">
        <v>658</v>
      </c>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c r="CT41" s="67"/>
      <c r="CU41" s="67"/>
      <c r="CV41" s="67"/>
      <c r="CW41" s="67"/>
      <c r="CX41" s="67"/>
      <c r="CY41" s="67"/>
      <c r="CZ41" s="67"/>
      <c r="DA41" s="67"/>
      <c r="DB41" s="67"/>
      <c r="DC41" s="67"/>
      <c r="DD41" s="67"/>
      <c r="DE41" s="67"/>
      <c r="DF41" s="67"/>
      <c r="DG41" s="67"/>
      <c r="DH41" s="67"/>
      <c r="DI41" s="67"/>
      <c r="DJ41" s="67"/>
      <c r="DK41" s="67"/>
      <c r="DL41" s="67"/>
      <c r="DM41" s="67"/>
      <c r="DN41" s="67"/>
      <c r="DO41" s="67"/>
      <c r="DP41" s="67"/>
      <c r="DQ41" s="67"/>
      <c r="DR41" s="67"/>
      <c r="DS41" s="67"/>
      <c r="DT41" s="67"/>
      <c r="DU41" s="67"/>
      <c r="DV41" s="67"/>
      <c r="DW41" s="67"/>
      <c r="DX41" s="67"/>
      <c r="DY41" s="67"/>
      <c r="DZ41" s="67"/>
      <c r="EA41" s="67"/>
      <c r="EB41" s="67"/>
      <c r="EC41" s="67"/>
      <c r="ED41" s="67"/>
      <c r="EE41" s="67"/>
      <c r="EF41" s="67"/>
      <c r="EG41" s="67"/>
      <c r="EH41" s="67"/>
      <c r="EI41" s="67"/>
      <c r="EJ41" s="67"/>
      <c r="EK41" s="67"/>
      <c r="EL41" s="67"/>
      <c r="EM41" s="67"/>
      <c r="EN41" s="67"/>
      <c r="EO41" s="67"/>
      <c r="EP41" s="67"/>
      <c r="EQ41" s="67"/>
      <c r="ER41" s="67"/>
      <c r="ES41" s="67"/>
      <c r="ET41" s="67"/>
      <c r="EU41" s="67"/>
      <c r="EV41" s="67"/>
      <c r="EW41" s="67"/>
      <c r="EX41" s="67"/>
      <c r="EY41" s="67"/>
      <c r="EZ41" s="67"/>
      <c r="FA41" s="67"/>
      <c r="FB41" s="67"/>
      <c r="FC41" s="67"/>
      <c r="FD41" s="67"/>
      <c r="FE41" s="67"/>
      <c r="FF41" s="67"/>
      <c r="FG41" s="67"/>
      <c r="FH41" s="67"/>
      <c r="FI41" s="67"/>
      <c r="FJ41" s="67"/>
      <c r="FK41" s="67"/>
      <c r="FL41" s="67"/>
      <c r="FM41" s="67"/>
      <c r="FN41" s="67"/>
      <c r="FO41" s="67"/>
      <c r="FP41" s="67"/>
      <c r="FQ41" s="67"/>
      <c r="FR41" s="67"/>
      <c r="FS41" s="67"/>
      <c r="FT41" s="67"/>
      <c r="FU41" s="67"/>
      <c r="FV41" s="67"/>
      <c r="FW41" s="67"/>
      <c r="FX41" s="67"/>
      <c r="FY41" s="67"/>
      <c r="FZ41" s="67"/>
      <c r="GA41" s="67"/>
      <c r="GB41" s="67"/>
      <c r="GC41" s="67"/>
      <c r="GD41" s="67"/>
      <c r="GE41" s="67"/>
      <c r="GF41" s="67"/>
      <c r="GG41" s="67"/>
      <c r="GH41" s="67"/>
      <c r="GI41" s="67"/>
      <c r="GJ41" s="67"/>
      <c r="GK41" s="67"/>
      <c r="GL41" s="67"/>
      <c r="GM41" s="67"/>
      <c r="GN41" s="67"/>
      <c r="GO41" s="67"/>
      <c r="GP41" s="67"/>
      <c r="GQ41" s="67"/>
      <c r="GR41" s="67"/>
      <c r="GS41" s="67"/>
      <c r="GT41" s="67"/>
      <c r="GU41" s="67"/>
      <c r="GV41" s="67"/>
      <c r="GW41" s="67"/>
      <c r="GX41" s="67"/>
      <c r="GY41" s="67"/>
      <c r="GZ41" s="67"/>
      <c r="HA41" s="67"/>
      <c r="HB41" s="67"/>
      <c r="HC41" s="67"/>
      <c r="HD41" s="67"/>
      <c r="HE41" s="67"/>
      <c r="HF41" s="67"/>
      <c r="HG41" s="67"/>
      <c r="HH41" s="67"/>
      <c r="HI41" s="67"/>
      <c r="HJ41" s="67"/>
      <c r="HK41" s="67"/>
      <c r="HL41" s="67"/>
      <c r="HM41" s="67"/>
      <c r="HN41" s="67"/>
      <c r="HO41" s="67"/>
      <c r="HP41" s="67"/>
      <c r="HQ41" s="67"/>
      <c r="HR41" s="67"/>
      <c r="HS41" s="67"/>
      <c r="HT41" s="67"/>
      <c r="HU41" s="67"/>
      <c r="HV41" s="67"/>
      <c r="HW41" s="67"/>
      <c r="HX41" s="67"/>
      <c r="HY41" s="67"/>
      <c r="HZ41" s="67"/>
      <c r="IA41" s="67"/>
      <c r="IB41" s="67"/>
      <c r="IC41" s="67"/>
      <c r="ID41" s="67"/>
      <c r="IE41" s="67"/>
      <c r="IF41" s="67"/>
      <c r="IG41" s="67"/>
      <c r="IH41" s="67"/>
      <c r="II41" s="67"/>
      <c r="IJ41" s="67"/>
      <c r="IK41" s="67"/>
      <c r="IL41" s="67"/>
      <c r="IM41" s="67"/>
      <c r="IN41" s="67"/>
      <c r="IO41" s="67"/>
      <c r="IP41" s="67"/>
      <c r="IQ41" s="67"/>
      <c r="IR41" s="67"/>
      <c r="IS41" s="67"/>
      <c r="IT41" s="67"/>
      <c r="IU41" s="67"/>
      <c r="IV41" s="67"/>
      <c r="IW41" s="67"/>
      <c r="IX41" s="67"/>
      <c r="IY41" s="67"/>
      <c r="IZ41" s="67"/>
      <c r="JA41" s="67"/>
      <c r="JB41" s="67"/>
      <c r="JC41" s="67"/>
      <c r="JD41" s="67"/>
      <c r="JE41" s="67"/>
      <c r="JF41" s="67"/>
      <c r="JG41" s="67"/>
      <c r="JH41" s="67"/>
      <c r="JI41" s="67"/>
      <c r="JJ41" s="67"/>
      <c r="JK41" s="67"/>
      <c r="JL41" s="67"/>
      <c r="JM41" s="67"/>
      <c r="JN41" s="67"/>
      <c r="JO41" s="67"/>
      <c r="JP41" s="67"/>
      <c r="JQ41" s="67"/>
      <c r="JR41" s="67"/>
      <c r="JS41" s="67"/>
      <c r="JT41" s="67"/>
      <c r="JU41" s="67"/>
      <c r="JV41" s="67"/>
      <c r="JW41" s="67"/>
      <c r="JX41" s="67"/>
      <c r="JY41" s="67"/>
      <c r="JZ41" s="67"/>
      <c r="KA41" s="67"/>
      <c r="KB41" s="67"/>
      <c r="KC41" s="67"/>
      <c r="KD41" s="67"/>
      <c r="KE41" s="67"/>
      <c r="KF41" s="67"/>
      <c r="KG41" s="67"/>
      <c r="KH41" s="67"/>
      <c r="KI41" s="67"/>
      <c r="KJ41" s="67"/>
      <c r="KK41" s="67"/>
      <c r="KL41" s="67"/>
      <c r="KM41" s="67"/>
      <c r="KN41" s="67"/>
      <c r="KO41" s="67"/>
      <c r="KP41" s="67"/>
      <c r="KQ41" s="67"/>
      <c r="KR41" s="67"/>
      <c r="KS41" s="67"/>
      <c r="KT41" s="67"/>
      <c r="KU41" s="67"/>
      <c r="KV41" s="67"/>
      <c r="KW41" s="67"/>
      <c r="KX41" s="67"/>
      <c r="KY41" s="67"/>
      <c r="KZ41" s="67"/>
      <c r="LA41" s="67"/>
      <c r="LB41" s="67"/>
      <c r="LC41" s="67"/>
      <c r="LD41" s="67"/>
      <c r="LE41" s="67"/>
      <c r="LF41" s="67"/>
      <c r="LG41" s="67"/>
      <c r="LH41" s="67"/>
      <c r="LI41" s="67"/>
      <c r="LJ41" s="67"/>
      <c r="LK41" s="67"/>
      <c r="LL41" s="67"/>
      <c r="LM41" s="67"/>
      <c r="LN41" s="67"/>
      <c r="LO41" s="67"/>
      <c r="LP41" s="67"/>
      <c r="LQ41" s="67"/>
      <c r="LR41" s="67"/>
      <c r="LS41" s="67"/>
      <c r="LT41" s="67"/>
      <c r="LU41" s="67"/>
      <c r="LV41" s="67"/>
      <c r="LW41" s="67"/>
      <c r="LX41" s="67"/>
      <c r="LY41" s="67"/>
      <c r="LZ41" s="67"/>
      <c r="MA41" s="67"/>
      <c r="MB41" s="67"/>
      <c r="MC41" s="67"/>
      <c r="MD41" s="67"/>
      <c r="ME41" s="67"/>
      <c r="MF41" s="67"/>
      <c r="MG41" s="67"/>
      <c r="MH41" s="67"/>
      <c r="MI41" s="67"/>
      <c r="MJ41" s="67"/>
      <c r="MK41" s="67"/>
      <c r="ML41" s="67"/>
      <c r="MM41" s="67"/>
      <c r="MN41" s="67"/>
      <c r="MO41" s="67"/>
      <c r="MP41" s="67"/>
      <c r="MQ41" s="67"/>
      <c r="MR41" s="67"/>
      <c r="MS41" s="67"/>
      <c r="MT41" s="67"/>
      <c r="MU41" s="67"/>
      <c r="MV41" s="67"/>
      <c r="MW41" s="67"/>
      <c r="MX41" s="67"/>
      <c r="MY41" s="67"/>
      <c r="MZ41" s="67"/>
      <c r="NA41" s="67"/>
      <c r="NB41" s="67"/>
      <c r="NC41" s="67"/>
      <c r="ND41" s="67"/>
      <c r="NE41" s="67"/>
      <c r="NF41" s="67"/>
      <c r="NG41" s="67"/>
      <c r="NH41" s="67"/>
      <c r="NI41" s="67"/>
      <c r="NJ41" s="67"/>
      <c r="NK41" s="67"/>
      <c r="NL41" s="67"/>
      <c r="NM41" s="67"/>
      <c r="NN41" s="67"/>
      <c r="NO41" s="67"/>
      <c r="NP41" s="67"/>
      <c r="NQ41" s="67"/>
      <c r="NR41" s="67"/>
      <c r="NS41" s="67"/>
      <c r="NT41" s="67"/>
      <c r="NU41" s="67"/>
      <c r="NV41" s="67"/>
      <c r="NW41" s="67"/>
      <c r="NX41" s="67"/>
      <c r="NY41" s="67"/>
      <c r="NZ41" s="67"/>
      <c r="OA41" s="67"/>
      <c r="OB41" s="67"/>
      <c r="OC41" s="67"/>
      <c r="OD41" s="67"/>
      <c r="OE41" s="67"/>
      <c r="OF41" s="67"/>
      <c r="OG41" s="67"/>
      <c r="OH41" s="67"/>
      <c r="OI41" s="67"/>
      <c r="OJ41" s="67"/>
      <c r="OK41" s="67"/>
      <c r="OL41" s="67"/>
      <c r="OM41" s="67"/>
      <c r="ON41" s="67"/>
      <c r="OO41" s="67"/>
      <c r="OP41" s="67"/>
      <c r="OQ41" s="67"/>
      <c r="OR41" s="67"/>
      <c r="OS41" s="67"/>
      <c r="OT41" s="67"/>
      <c r="OU41" s="67"/>
      <c r="OV41" s="67"/>
      <c r="OW41" s="67"/>
      <c r="OX41" s="67"/>
      <c r="OY41" s="67"/>
      <c r="OZ41" s="67"/>
      <c r="PA41" s="67"/>
      <c r="PB41" s="67"/>
      <c r="PC41" s="67"/>
      <c r="PD41" s="67"/>
      <c r="PE41" s="67"/>
      <c r="PF41" s="67"/>
      <c r="PG41" s="67"/>
      <c r="PH41" s="67"/>
      <c r="PI41" s="67"/>
      <c r="PJ41" s="67"/>
      <c r="PK41" s="67"/>
      <c r="PL41" s="67"/>
      <c r="PM41" s="67"/>
      <c r="PN41" s="67"/>
      <c r="PO41" s="67"/>
      <c r="PP41" s="67"/>
      <c r="PQ41" s="67"/>
      <c r="PR41" s="67"/>
      <c r="PS41" s="67"/>
      <c r="PT41" s="67"/>
      <c r="PU41" s="67"/>
      <c r="PV41" s="67"/>
      <c r="PW41" s="67"/>
      <c r="PX41" s="67"/>
      <c r="PY41" s="67"/>
      <c r="PZ41" s="67"/>
      <c r="QA41" s="67"/>
      <c r="QB41" s="67"/>
      <c r="QC41" s="67"/>
      <c r="QD41" s="67"/>
      <c r="QE41" s="67"/>
      <c r="QF41" s="67"/>
      <c r="QG41" s="67"/>
      <c r="QH41" s="67"/>
      <c r="QI41" s="67"/>
      <c r="QJ41" s="67"/>
      <c r="QK41" s="67"/>
      <c r="QL41" s="67"/>
      <c r="QM41" s="67"/>
      <c r="QN41" s="67"/>
      <c r="QO41" s="67"/>
      <c r="QP41" s="67"/>
      <c r="QQ41" s="67"/>
      <c r="QR41" s="67"/>
      <c r="QS41" s="67"/>
      <c r="QT41" s="67"/>
      <c r="QU41" s="67"/>
      <c r="QV41" s="67"/>
      <c r="QW41" s="67"/>
      <c r="QX41" s="67"/>
      <c r="QY41" s="67"/>
      <c r="QZ41" s="67"/>
      <c r="RA41" s="67"/>
      <c r="RB41" s="67"/>
      <c r="RC41" s="67"/>
      <c r="RD41" s="67"/>
      <c r="RE41" s="67"/>
      <c r="RF41" s="67"/>
      <c r="RG41" s="67"/>
      <c r="RH41" s="67"/>
      <c r="RI41" s="67"/>
      <c r="RJ41" s="67"/>
      <c r="RK41" s="67"/>
      <c r="RL41" s="67"/>
      <c r="RM41" s="67"/>
      <c r="RN41" s="67"/>
      <c r="RO41" s="67"/>
      <c r="RP41" s="67"/>
      <c r="RQ41" s="67"/>
      <c r="RR41" s="67"/>
      <c r="RS41" s="67"/>
      <c r="RT41" s="67"/>
      <c r="RU41" s="67"/>
      <c r="RV41" s="67"/>
      <c r="RW41" s="67"/>
      <c r="RX41" s="67"/>
      <c r="RY41" s="67"/>
      <c r="RZ41" s="67"/>
      <c r="SA41" s="67"/>
      <c r="SB41" s="67"/>
      <c r="SC41" s="67"/>
      <c r="SD41" s="67"/>
      <c r="SE41" s="67"/>
      <c r="SF41" s="67"/>
      <c r="SG41" s="67"/>
      <c r="SH41" s="67"/>
      <c r="SI41" s="67"/>
      <c r="SJ41" s="67"/>
      <c r="SK41" s="67"/>
      <c r="SL41" s="67"/>
      <c r="SM41" s="67"/>
      <c r="SN41" s="67"/>
      <c r="SO41" s="67"/>
      <c r="SP41" s="67"/>
      <c r="SQ41" s="67"/>
      <c r="SR41" s="67"/>
      <c r="SS41" s="67"/>
      <c r="ST41" s="67"/>
      <c r="SU41" s="67"/>
      <c r="SV41" s="67"/>
      <c r="SW41" s="67"/>
      <c r="SX41" s="67"/>
      <c r="SY41" s="67"/>
      <c r="SZ41" s="67"/>
      <c r="TA41" s="67"/>
      <c r="TB41" s="67"/>
      <c r="TC41" s="67"/>
      <c r="TD41" s="67"/>
      <c r="TE41" s="67"/>
      <c r="TF41" s="67"/>
      <c r="TG41" s="67"/>
      <c r="TH41" s="67"/>
      <c r="TI41" s="67"/>
      <c r="TJ41" s="67"/>
      <c r="TK41" s="67"/>
      <c r="TL41" s="67"/>
      <c r="TM41" s="67"/>
      <c r="TN41" s="67"/>
      <c r="TO41" s="67"/>
      <c r="TP41" s="67"/>
      <c r="TQ41" s="67"/>
      <c r="TR41" s="67"/>
      <c r="TS41" s="67"/>
      <c r="TT41" s="67"/>
      <c r="TU41" s="67"/>
      <c r="TV41" s="67"/>
      <c r="TW41" s="67"/>
      <c r="TX41" s="67"/>
      <c r="TY41" s="67"/>
      <c r="TZ41" s="67"/>
      <c r="UA41" s="67"/>
      <c r="UB41" s="67"/>
      <c r="UC41" s="67"/>
    </row>
    <row r="42" spans="1:550" s="73" customFormat="1" ht="313.5" x14ac:dyDescent="0.3">
      <c r="A42" s="136">
        <v>41</v>
      </c>
      <c r="B42" s="135" t="s">
        <v>272</v>
      </c>
      <c r="C42" s="144" t="s">
        <v>32</v>
      </c>
      <c r="D42" s="136" t="s">
        <v>971</v>
      </c>
      <c r="E42" s="137" t="s">
        <v>775</v>
      </c>
      <c r="F42" s="138" t="s">
        <v>869</v>
      </c>
      <c r="G42" s="136" t="s">
        <v>776</v>
      </c>
      <c r="H42" s="136" t="s">
        <v>777</v>
      </c>
      <c r="I42" s="145" t="s">
        <v>38</v>
      </c>
      <c r="J42" s="144" t="s">
        <v>39</v>
      </c>
      <c r="K42" s="136" t="s">
        <v>778</v>
      </c>
      <c r="L42" s="136" t="s">
        <v>779</v>
      </c>
      <c r="M42" s="145" t="s">
        <v>62</v>
      </c>
      <c r="N42" s="136" t="s">
        <v>775</v>
      </c>
      <c r="O42" s="136" t="s">
        <v>780</v>
      </c>
      <c r="P42" s="135" t="s">
        <v>46</v>
      </c>
      <c r="Q42" s="136" t="s">
        <v>649</v>
      </c>
      <c r="R42" s="136" t="s">
        <v>870</v>
      </c>
      <c r="S42" s="136" t="s">
        <v>781</v>
      </c>
      <c r="T42" s="136" t="s">
        <v>792</v>
      </c>
      <c r="U42" s="136" t="s">
        <v>782</v>
      </c>
      <c r="V42" s="136" t="s">
        <v>783</v>
      </c>
      <c r="W42" s="136" t="s">
        <v>784</v>
      </c>
      <c r="X42" s="136" t="s">
        <v>785</v>
      </c>
      <c r="Y42" s="136" t="s">
        <v>927</v>
      </c>
      <c r="Z42" s="136" t="s">
        <v>871</v>
      </c>
      <c r="AA42" s="136" t="s">
        <v>786</v>
      </c>
      <c r="AB42" s="136" t="s">
        <v>656</v>
      </c>
      <c r="AC42" s="136" t="s">
        <v>787</v>
      </c>
      <c r="AD42" s="136" t="s">
        <v>55</v>
      </c>
      <c r="AE42" s="136" t="s">
        <v>788</v>
      </c>
      <c r="AF42" s="135" t="s">
        <v>789</v>
      </c>
    </row>
    <row r="43" spans="1:550" s="67" customFormat="1" ht="280.5" x14ac:dyDescent="0.25">
      <c r="A43" s="66">
        <v>42</v>
      </c>
      <c r="B43" s="135" t="s">
        <v>272</v>
      </c>
      <c r="C43" s="135" t="s">
        <v>659</v>
      </c>
      <c r="D43" s="136" t="s">
        <v>660</v>
      </c>
      <c r="E43" s="137" t="s">
        <v>661</v>
      </c>
      <c r="F43" s="138" t="s">
        <v>864</v>
      </c>
      <c r="G43" s="136" t="s">
        <v>662</v>
      </c>
      <c r="H43" s="136" t="s">
        <v>98</v>
      </c>
      <c r="I43" s="136" t="s">
        <v>38</v>
      </c>
      <c r="J43" s="135" t="s">
        <v>205</v>
      </c>
      <c r="K43" s="135" t="s">
        <v>663</v>
      </c>
      <c r="L43" s="135" t="s">
        <v>664</v>
      </c>
      <c r="M43" s="136" t="s">
        <v>43</v>
      </c>
      <c r="N43" s="136" t="s">
        <v>665</v>
      </c>
      <c r="O43" s="135" t="s">
        <v>666</v>
      </c>
      <c r="P43" s="135" t="s">
        <v>693</v>
      </c>
      <c r="Q43" s="135" t="s">
        <v>865</v>
      </c>
      <c r="R43" s="135" t="s">
        <v>939</v>
      </c>
      <c r="S43" s="135" t="s">
        <v>866</v>
      </c>
      <c r="T43" s="135" t="s">
        <v>791</v>
      </c>
      <c r="U43" s="139" t="s">
        <v>667</v>
      </c>
      <c r="V43" s="140" t="s">
        <v>867</v>
      </c>
      <c r="W43" s="140" t="s">
        <v>668</v>
      </c>
      <c r="X43" s="135" t="s">
        <v>669</v>
      </c>
      <c r="Y43" s="140" t="s">
        <v>868</v>
      </c>
      <c r="Z43" s="140" t="s">
        <v>670</v>
      </c>
      <c r="AA43" s="140" t="s">
        <v>628</v>
      </c>
      <c r="AB43" s="140" t="s">
        <v>629</v>
      </c>
      <c r="AC43" s="140" t="s">
        <v>671</v>
      </c>
      <c r="AD43" s="136" t="s">
        <v>55</v>
      </c>
      <c r="AE43" s="135" t="s">
        <v>672</v>
      </c>
      <c r="AF43" s="146" t="s">
        <v>673</v>
      </c>
    </row>
    <row r="44" spans="1:550" s="67" customFormat="1" ht="198" x14ac:dyDescent="0.25">
      <c r="A44" s="66">
        <v>43</v>
      </c>
      <c r="B44" s="135" t="s">
        <v>272</v>
      </c>
      <c r="C44" s="147" t="s">
        <v>700</v>
      </c>
      <c r="D44" s="148" t="s">
        <v>960</v>
      </c>
      <c r="E44" s="149" t="s">
        <v>701</v>
      </c>
      <c r="F44" s="150" t="s">
        <v>702</v>
      </c>
      <c r="G44" s="148" t="s">
        <v>145</v>
      </c>
      <c r="H44" s="148" t="s">
        <v>98</v>
      </c>
      <c r="I44" s="148" t="s">
        <v>38</v>
      </c>
      <c r="J44" s="147" t="s">
        <v>205</v>
      </c>
      <c r="K44" s="147" t="s">
        <v>704</v>
      </c>
      <c r="L44" s="147" t="s">
        <v>705</v>
      </c>
      <c r="M44" s="148" t="s">
        <v>706</v>
      </c>
      <c r="N44" s="148" t="s">
        <v>707</v>
      </c>
      <c r="O44" s="147" t="s">
        <v>708</v>
      </c>
      <c r="P44" s="147" t="s">
        <v>709</v>
      </c>
      <c r="Q44" s="147" t="s">
        <v>710</v>
      </c>
      <c r="R44" s="147" t="s">
        <v>703</v>
      </c>
      <c r="S44" s="147" t="s">
        <v>793</v>
      </c>
      <c r="T44" s="147" t="s">
        <v>790</v>
      </c>
      <c r="U44" s="151" t="s">
        <v>711</v>
      </c>
      <c r="V44" s="152" t="s">
        <v>712</v>
      </c>
      <c r="W44" s="152" t="s">
        <v>713</v>
      </c>
      <c r="X44" s="147" t="s">
        <v>714</v>
      </c>
      <c r="Y44" s="152" t="s">
        <v>715</v>
      </c>
      <c r="Z44" s="152" t="s">
        <v>716</v>
      </c>
      <c r="AA44" s="152" t="s">
        <v>638</v>
      </c>
      <c r="AB44" s="152" t="s">
        <v>717</v>
      </c>
      <c r="AC44" s="152" t="s">
        <v>718</v>
      </c>
      <c r="AD44" s="136" t="s">
        <v>55</v>
      </c>
      <c r="AE44" s="147" t="s">
        <v>719</v>
      </c>
      <c r="AF44" s="147" t="s">
        <v>720</v>
      </c>
    </row>
  </sheetData>
  <dataValidations count="28">
    <dataValidation type="list" allowBlank="1" showInputMessage="1" showErrorMessage="1" sqref="B2:B4 B36:B37 B39:B40" xr:uid="{00000000-0002-0000-0100-000000000000}">
      <formula1>$B$45:$B$51</formula1>
    </dataValidation>
    <dataValidation type="list" allowBlank="1" showInputMessage="1" showErrorMessage="1" sqref="M36 M2:M4 M39:M40" xr:uid="{00000000-0002-0000-0100-000002000000}">
      <formula1>$M$45:$M$48</formula1>
    </dataValidation>
    <dataValidation type="list" allowBlank="1" showInputMessage="1" showErrorMessage="1" sqref="J36 J39:J40 J2:J3" xr:uid="{00000000-0002-0000-0100-000003000000}">
      <formula1>$J$45:$J$49</formula1>
    </dataValidation>
    <dataValidation type="list" allowBlank="1" showInputMessage="1" showErrorMessage="1" sqref="I36:J36 I2:J3" xr:uid="{00000000-0002-0000-0100-000004000000}">
      <formula1>$I$45:$I$47</formula1>
    </dataValidation>
    <dataValidation type="list" allowBlank="1" showInputMessage="1" showErrorMessage="1" sqref="I27:J34 I4 I5:J5" xr:uid="{00000000-0002-0000-0100-000005000000}">
      <formula1>$I$46:$I$48</formula1>
    </dataValidation>
    <dataValidation type="list" allowBlank="1" showInputMessage="1" showErrorMessage="1" sqref="J27:J35 J5 J37" xr:uid="{00000000-0002-0000-0100-000006000000}">
      <formula1>$J$46:$J$50</formula1>
    </dataValidation>
    <dataValidation type="list" allowBlank="1" showInputMessage="1" showErrorMessage="1" sqref="M27:M35 M37" xr:uid="{00000000-0002-0000-0100-000007000000}">
      <formula1>$M$46:$M$49</formula1>
    </dataValidation>
    <dataValidation type="list" allowBlank="1" showInputMessage="1" showErrorMessage="1" sqref="B27:B35 B5" xr:uid="{00000000-0002-0000-0100-000009000000}">
      <formula1>$B$46:$B$52</formula1>
    </dataValidation>
    <dataValidation type="list" allowBlank="1" showInputMessage="1" showErrorMessage="1" sqref="B21" xr:uid="{00000000-0002-0000-0100-00000A000000}">
      <formula1>$B$47:$B$53</formula1>
    </dataValidation>
    <dataValidation type="list" allowBlank="1" showInputMessage="1" showErrorMessage="1" sqref="I21:J21" xr:uid="{00000000-0002-0000-0100-00000C000000}">
      <formula1>$I$47:$I$49</formula1>
    </dataValidation>
    <dataValidation type="list" allowBlank="1" showInputMessage="1" showErrorMessage="1" sqref="M21" xr:uid="{00000000-0002-0000-0100-00000D000000}">
      <formula1>$M$47:$M$50</formula1>
    </dataValidation>
    <dataValidation type="list" allowBlank="1" showInputMessage="1" showErrorMessage="1" sqref="J21" xr:uid="{00000000-0002-0000-0100-00000E000000}">
      <formula1>$J$47:$J$51</formula1>
    </dataValidation>
    <dataValidation type="list" allowBlank="1" showInputMessage="1" showErrorMessage="1" sqref="J8:J9" xr:uid="{00000000-0002-0000-0100-000010000000}">
      <formula1>$P$45:$P$48</formula1>
    </dataValidation>
    <dataValidation type="list" allowBlank="1" showInputMessage="1" showErrorMessage="1" sqref="M9" xr:uid="{00000000-0002-0000-0100-000011000000}">
      <formula1>$N$45:$N$47</formula1>
    </dataValidation>
    <dataValidation type="list" allowBlank="1" showInputMessage="1" showErrorMessage="1" sqref="J6:J7 J22:J26 J10:J20 J1" xr:uid="{00000000-0002-0000-0100-000012000000}">
      <formula1>$J$45:$J$48</formula1>
    </dataValidation>
    <dataValidation type="list" allowBlank="1" showInputMessage="1" showErrorMessage="1" sqref="M6:M8 M10:M16 M18:M20 M22:M26" xr:uid="{00000000-0002-0000-0100-000013000000}">
      <formula1>$M$45:$M$47</formula1>
    </dataValidation>
    <dataValidation type="list" allowBlank="1" showInputMessage="1" showErrorMessage="1" sqref="I6:J14 I22:J26 I19:J20 I1:J1" xr:uid="{00000000-0002-0000-0100-000014000000}">
      <formula1>$I$45:$I$46</formula1>
    </dataValidation>
    <dataValidation type="list" allowBlank="1" showInputMessage="1" showErrorMessage="1" sqref="I41:J42 I38:J38 M41:M42 J44" xr:uid="{00000000-0002-0000-0100-000016000000}">
      <formula1>#REF!</formula1>
    </dataValidation>
    <dataValidation type="list" allowBlank="1" showInputMessage="1" showErrorMessage="1" sqref="J41 J38 J44" xr:uid="{00000000-0002-0000-0100-000017000000}">
      <formula1>$J$45:$J$45</formula1>
    </dataValidation>
    <dataValidation type="list" allowBlank="1" showInputMessage="1" showErrorMessage="1" sqref="B41 B38" xr:uid="{00000000-0002-0000-0100-000018000000}">
      <formula1>$B$45:$B$47</formula1>
    </dataValidation>
    <dataValidation type="list" allowBlank="1" showInputMessage="1" showErrorMessage="1" sqref="B22:B26 B6:B20" xr:uid="{00000000-0002-0000-0100-000019000000}">
      <formula1>$B$45:$B$50</formula1>
    </dataValidation>
    <dataValidation type="list" allowBlank="1" showInputMessage="1" showErrorMessage="1" sqref="J43" xr:uid="{00000000-0002-0000-0100-00001A000000}">
      <formula1>$J$45:$J$47</formula1>
    </dataValidation>
    <dataValidation type="list" allowBlank="1" showInputMessage="1" showErrorMessage="1" sqref="M43" xr:uid="{00000000-0002-0000-0100-00001B000000}">
      <formula1>$M$45:$M$46</formula1>
    </dataValidation>
    <dataValidation type="list" allowBlank="1" showInputMessage="1" showErrorMessage="1" sqref="B43" xr:uid="{00000000-0002-0000-0100-00001C000000}">
      <formula1>$B$45:$B$49</formula1>
    </dataValidation>
    <dataValidation type="list" allowBlank="1" showInputMessage="1" showErrorMessage="1" sqref="M38" xr:uid="{00000000-0002-0000-0100-00001D000000}">
      <formula1>$M$45:$M$45</formula1>
    </dataValidation>
    <dataValidation type="list" allowBlank="1" showInputMessage="1" showErrorMessage="1" sqref="B44" xr:uid="{00000000-0002-0000-0100-00001E000000}">
      <formula1>$B$44:$B$44</formula1>
    </dataValidation>
    <dataValidation type="list" allowBlank="1" showInputMessage="1" showErrorMessage="1" sqref="B42" xr:uid="{00000000-0002-0000-0100-00001F000000}">
      <formula1>$B$45:$B$46</formula1>
    </dataValidation>
    <dataValidation type="list" allowBlank="1" showInputMessage="1" showErrorMessage="1" sqref="T2:T44" xr:uid="{00000000-0002-0000-0100-000020000000}">
      <formula1>"Yes,No,Unsure"</formula1>
    </dataValidation>
  </dataValidations>
  <hyperlinks>
    <hyperlink ref="AF40" r:id="rId1" display="https://www.cleanegroup.org/ceg-projects/resilient-power-project/featured-installations/marcus-garvey-apartments/; Case Study: https://nysolarmap.com/media/1844/marcus-garvey_casestudy_917.pdf " xr:uid="{00000000-0004-0000-0100-000000000000}"/>
    <hyperlink ref="AF2" r:id="rId2" xr:uid="{00000000-0004-0000-0100-000001000000}"/>
    <hyperlink ref="AF35" r:id="rId3" display="https://www.halifax.ca/home-property/solar-projects" xr:uid="{00000000-0004-0000-0100-000002000000}"/>
    <hyperlink ref="AF13" r:id="rId4" display="https://www.nrdc.org/sites/default/files/on-bill-financing-IB.pdf;  http://www.localcleanenergy.org/State%20On-Bill%20Financing ;   http://www.smcenergywatch.com/sites/default/files/RICAPS.2014.01.28_PAYS.pdf ;   https://abag.ca.gov/bayren/pays.html ;   https://abag.ca.gov/bayren/pays.html ; http://rcpa.ca.gov/projects/pay-as-you-save-pays/; http://sonomacountyenergy.org/download/Program%20Docs/PAYs%20Press%20Release%207_18_2012.pdf " xr:uid="{00000000-0004-0000-0100-000003000000}"/>
    <hyperlink ref="AF15" r:id="rId5" xr:uid="{00000000-0004-0000-0100-000004000000}"/>
    <hyperlink ref="AF14" r:id="rId6" display="https://na.smartcitiescouncil.com/article/smart-lessons-california-energy-equity; http://www.electricenergyonline.com/article/energy/organisation/california-public-utilities-commission-cpuc-/24387/673281/california-public-utilities-commissioncpuc-creates-disadvantaged-communities-advisory-group.html ; https://www.nrdc.org/experts/isaac-sevier/california-takes-5-steps-toward-energy-equity " xr:uid="{00000000-0004-0000-0100-000005000000}"/>
    <hyperlink ref="AF16" r:id="rId7" xr:uid="{00000000-0004-0000-0100-000006000000}"/>
    <hyperlink ref="AF17" r:id="rId8" display="https://rael.berkeley.edu/project/the-eco-block-project/; http://go.builditgreen.org/acton/attachment/18051/f-0079/1/-/-/-/-/Oakland_EcoBlock_Summary.pdf ; https://regions20.org/wp-content/uploads/2016/10/100-SolutionClimateProject-RE_062.pdf" xr:uid="{00000000-0004-0000-0100-000007000000}"/>
    <hyperlink ref="AF19" r:id="rId9" xr:uid="{00000000-0004-0000-0100-000008000000}"/>
    <hyperlink ref="AE34" r:id="rId10" xr:uid="{00000000-0004-0000-0100-000009000000}"/>
    <hyperlink ref="AE10" r:id="rId11" xr:uid="{00000000-0004-0000-0100-00000A000000}"/>
    <hyperlink ref="AF21" r:id="rId12" xr:uid="{00000000-0004-0000-0100-00000C000000}"/>
    <hyperlink ref="AF43" r:id="rId13" xr:uid="{00000000-0004-0000-0100-00000D000000}"/>
    <hyperlink ref="AF40" r:id="rId14" display="https://www.cleanegroup.org/ceg-projects/resilient-power-project/featured-installations/2500-r-street/" xr:uid="{00000000-0004-0000-0100-00000B000000}"/>
  </hyperlinks>
  <pageMargins left="0.7" right="0.7" top="0.75" bottom="0.75" header="0.3" footer="0.3"/>
  <pageSetup orientation="portrait" r:id="rId15"/>
  <legacy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63"/>
  <sheetViews>
    <sheetView workbookViewId="0">
      <selection activeCell="I58" sqref="I58"/>
    </sheetView>
  </sheetViews>
  <sheetFormatPr defaultColWidth="8.875" defaultRowHeight="15.75" x14ac:dyDescent="0.25"/>
  <cols>
    <col min="3" max="3" width="33.5" customWidth="1"/>
    <col min="4" max="4" width="16.375" customWidth="1"/>
    <col min="13" max="13" width="35.5" customWidth="1"/>
  </cols>
  <sheetData>
    <row r="1" spans="1:6" ht="22.5" x14ac:dyDescent="0.25">
      <c r="A1" s="12" t="s">
        <v>674</v>
      </c>
      <c r="B1" s="67"/>
      <c r="C1" s="67"/>
      <c r="D1" s="67"/>
      <c r="E1" s="67"/>
      <c r="F1" s="67"/>
    </row>
    <row r="2" spans="1:6" ht="24" x14ac:dyDescent="0.25">
      <c r="A2" s="186" t="s">
        <v>0</v>
      </c>
      <c r="B2" s="67"/>
      <c r="C2" s="67"/>
      <c r="D2" s="67"/>
      <c r="E2" s="67"/>
      <c r="F2" s="67"/>
    </row>
    <row r="3" spans="1:6" ht="24" x14ac:dyDescent="0.25">
      <c r="A3" s="187"/>
      <c r="B3" s="185"/>
      <c r="C3" s="67"/>
      <c r="D3" s="67"/>
      <c r="E3" s="67"/>
      <c r="F3" s="67"/>
    </row>
    <row r="4" spans="1:6" ht="17.25" x14ac:dyDescent="0.3">
      <c r="A4" s="188"/>
      <c r="B4" s="185"/>
      <c r="C4" s="44"/>
      <c r="D4" s="44"/>
      <c r="E4" s="44"/>
      <c r="F4" s="44"/>
    </row>
    <row r="5" spans="1:6" ht="17.25" x14ac:dyDescent="0.3">
      <c r="A5" s="67"/>
      <c r="B5" s="67"/>
      <c r="C5" s="45" t="s">
        <v>675</v>
      </c>
      <c r="D5" s="44"/>
      <c r="E5" s="44"/>
      <c r="F5" s="44"/>
    </row>
    <row r="6" spans="1:6" ht="31.5" x14ac:dyDescent="0.3">
      <c r="A6" s="67"/>
      <c r="B6" s="67"/>
      <c r="C6" s="46" t="s">
        <v>676</v>
      </c>
      <c r="D6" s="50" t="s">
        <v>677</v>
      </c>
      <c r="E6" s="44"/>
      <c r="F6" s="44"/>
    </row>
    <row r="7" spans="1:6" ht="17.25" x14ac:dyDescent="0.3">
      <c r="A7" s="67"/>
      <c r="B7" s="67"/>
      <c r="C7" s="51" t="s">
        <v>125</v>
      </c>
      <c r="D7" s="47">
        <f>COUNTIFS(Programs!$B$2:$B$68, "rooftop solar")</f>
        <v>12</v>
      </c>
      <c r="E7" s="44"/>
      <c r="F7" s="44"/>
    </row>
    <row r="8" spans="1:6" ht="17.25" x14ac:dyDescent="0.3">
      <c r="A8" s="67"/>
      <c r="B8" s="67"/>
      <c r="C8" s="51" t="s">
        <v>32</v>
      </c>
      <c r="D8" s="47">
        <f>COUNTIFS(Programs!$B$2:$B$68, "community solar")</f>
        <v>4</v>
      </c>
      <c r="E8" s="44"/>
      <c r="F8" s="44"/>
    </row>
    <row r="9" spans="1:6" ht="17.25" x14ac:dyDescent="0.3">
      <c r="A9" s="67"/>
      <c r="B9" s="67"/>
      <c r="C9" s="51" t="s">
        <v>272</v>
      </c>
      <c r="D9" s="47">
        <f>COUNTIFS(Programs!$B$2:$B$68, "solar + storage")</f>
        <v>6</v>
      </c>
      <c r="E9" s="45"/>
      <c r="F9" s="44"/>
    </row>
    <row r="10" spans="1:6" ht="17.25" x14ac:dyDescent="0.3">
      <c r="A10" s="67"/>
      <c r="B10" s="67"/>
      <c r="C10" s="51" t="s">
        <v>659</v>
      </c>
      <c r="D10" s="47">
        <f>COUNTIFS(Programs!$B$2:$B$68, "energy efficiency")</f>
        <v>9</v>
      </c>
      <c r="E10" s="44"/>
      <c r="F10" s="44"/>
    </row>
    <row r="11" spans="1:6" ht="17.25" x14ac:dyDescent="0.3">
      <c r="A11" s="67"/>
      <c r="B11" s="67"/>
      <c r="C11" s="51" t="s">
        <v>678</v>
      </c>
      <c r="D11" s="47">
        <f>COUNTIFS(Programs!$B$2:$B$68, "electric vehicles")</f>
        <v>7</v>
      </c>
      <c r="E11" s="44"/>
      <c r="F11" s="44"/>
    </row>
    <row r="12" spans="1:6" ht="17.25" x14ac:dyDescent="0.3">
      <c r="A12" s="67"/>
      <c r="B12" s="67"/>
      <c r="C12" s="51" t="s">
        <v>679</v>
      </c>
      <c r="D12" s="47">
        <f>COUNTIFS(Programs!$B$2:$B$68, "Renewable heating &amp; cooling")</f>
        <v>5</v>
      </c>
      <c r="E12" s="44"/>
      <c r="F12" s="44"/>
    </row>
    <row r="13" spans="1:6" ht="17.25" x14ac:dyDescent="0.3">
      <c r="A13" s="67"/>
      <c r="B13" s="67"/>
      <c r="C13" s="52" t="s">
        <v>680</v>
      </c>
      <c r="D13" s="48">
        <f>SUM(D6:D12)</f>
        <v>43</v>
      </c>
      <c r="E13" s="44"/>
      <c r="F13" s="44"/>
    </row>
    <row r="14" spans="1:6" ht="17.25" x14ac:dyDescent="0.3">
      <c r="A14" s="67"/>
      <c r="B14" s="67"/>
      <c r="C14" s="53"/>
      <c r="D14" s="44"/>
      <c r="E14" s="44"/>
      <c r="F14" s="44"/>
    </row>
    <row r="15" spans="1:6" ht="17.25" x14ac:dyDescent="0.3">
      <c r="A15" s="67"/>
      <c r="B15" s="67"/>
      <c r="C15" s="53"/>
      <c r="D15" s="44"/>
      <c r="E15" s="44"/>
      <c r="F15" s="44"/>
    </row>
    <row r="16" spans="1:6" ht="17.25" x14ac:dyDescent="0.3">
      <c r="A16" s="67"/>
      <c r="B16" s="67"/>
      <c r="C16" s="45" t="s">
        <v>681</v>
      </c>
      <c r="D16" s="44"/>
      <c r="E16" s="44"/>
      <c r="F16" s="44"/>
    </row>
    <row r="17" spans="3:6" ht="31.5" x14ac:dyDescent="0.3">
      <c r="C17" s="50" t="s">
        <v>13</v>
      </c>
      <c r="D17" s="50" t="s">
        <v>677</v>
      </c>
      <c r="E17" s="44"/>
      <c r="F17" s="44"/>
    </row>
    <row r="18" spans="3:6" ht="17.25" x14ac:dyDescent="0.3">
      <c r="C18" s="49" t="s">
        <v>39</v>
      </c>
      <c r="D18" s="47">
        <f>COUNTIF(Programs!J:J, "cold/very cold")</f>
        <v>24</v>
      </c>
      <c r="E18" s="44"/>
      <c r="F18" s="44"/>
    </row>
    <row r="19" spans="3:6" ht="17.25" x14ac:dyDescent="0.3">
      <c r="C19" s="49" t="s">
        <v>483</v>
      </c>
      <c r="D19" s="47">
        <f>COUNTIF(Programs!J:J, "mixed-humid")</f>
        <v>1</v>
      </c>
      <c r="E19" s="44"/>
      <c r="F19" s="44"/>
    </row>
    <row r="20" spans="3:6" ht="17.25" x14ac:dyDescent="0.3">
      <c r="C20" s="49" t="s">
        <v>74</v>
      </c>
      <c r="D20" s="47">
        <f>COUNTIF(Programs!J:J, "hot-humid")</f>
        <v>0</v>
      </c>
      <c r="E20" s="44"/>
      <c r="F20" s="44"/>
    </row>
    <row r="21" spans="3:6" ht="17.25" x14ac:dyDescent="0.3">
      <c r="C21" s="49" t="s">
        <v>205</v>
      </c>
      <c r="D21" s="47">
        <f>COUNTIF(Programs!J:J, "hot-dry/ mixed-dry")</f>
        <v>7</v>
      </c>
      <c r="E21" s="44"/>
      <c r="F21" s="44"/>
    </row>
    <row r="22" spans="3:6" ht="17.25" x14ac:dyDescent="0.3">
      <c r="C22" s="49" t="s">
        <v>99</v>
      </c>
      <c r="D22" s="47">
        <f>COUNTIF(Programs!J:J, "marine")</f>
        <v>10</v>
      </c>
      <c r="E22" s="44"/>
      <c r="F22" s="44"/>
    </row>
    <row r="23" spans="3:6" s="1" customFormat="1" ht="17.25" x14ac:dyDescent="0.3">
      <c r="C23" s="49" t="s">
        <v>682</v>
      </c>
      <c r="D23" s="47">
        <v>1</v>
      </c>
      <c r="E23" s="44"/>
      <c r="F23" s="44"/>
    </row>
    <row r="24" spans="3:6" ht="17.25" x14ac:dyDescent="0.3">
      <c r="C24" s="52" t="s">
        <v>680</v>
      </c>
      <c r="D24" s="48">
        <f>SUM(D18:D23)</f>
        <v>43</v>
      </c>
      <c r="E24" s="44"/>
      <c r="F24" s="44"/>
    </row>
    <row r="25" spans="3:6" ht="17.25" x14ac:dyDescent="0.3">
      <c r="C25" s="44"/>
      <c r="D25" s="44"/>
      <c r="E25" s="44"/>
      <c r="F25" s="44"/>
    </row>
    <row r="26" spans="3:6" ht="17.25" x14ac:dyDescent="0.3">
      <c r="C26" s="44"/>
      <c r="D26" s="44"/>
      <c r="E26" s="44"/>
      <c r="F26" s="44"/>
    </row>
    <row r="27" spans="3:6" ht="17.25" x14ac:dyDescent="0.3">
      <c r="C27" s="44"/>
      <c r="D27" s="44"/>
      <c r="E27" s="44"/>
      <c r="F27" s="44"/>
    </row>
    <row r="28" spans="3:6" ht="17.25" x14ac:dyDescent="0.3">
      <c r="C28" s="44"/>
      <c r="D28" s="44"/>
      <c r="E28" s="44"/>
      <c r="F28" s="44"/>
    </row>
    <row r="32" spans="3:6" x14ac:dyDescent="0.25">
      <c r="C32" s="45" t="s">
        <v>683</v>
      </c>
      <c r="D32" s="67"/>
      <c r="E32" s="67"/>
      <c r="F32" s="67"/>
    </row>
    <row r="33" spans="3:4" ht="30.75" x14ac:dyDescent="0.25">
      <c r="C33" s="50" t="s">
        <v>684</v>
      </c>
      <c r="D33" s="50" t="s">
        <v>677</v>
      </c>
    </row>
    <row r="34" spans="3:4" ht="17.25" x14ac:dyDescent="0.3">
      <c r="C34" s="49" t="s">
        <v>685</v>
      </c>
      <c r="D34" s="47">
        <f>COUNTIF(Programs!D:D, "*distributional*")</f>
        <v>42</v>
      </c>
    </row>
    <row r="35" spans="3:4" ht="17.25" x14ac:dyDescent="0.3">
      <c r="C35" s="49" t="s">
        <v>686</v>
      </c>
      <c r="D35" s="47">
        <f>COUNTIF(Programs!D:D, "*procedural*")</f>
        <v>16</v>
      </c>
    </row>
    <row r="36" spans="3:4" ht="17.25" x14ac:dyDescent="0.3">
      <c r="C36" s="49" t="s">
        <v>687</v>
      </c>
      <c r="D36" s="47">
        <f>COUNTIF(Programs!D:D, "*structural*")</f>
        <v>12</v>
      </c>
    </row>
    <row r="37" spans="3:4" ht="17.25" x14ac:dyDescent="0.3">
      <c r="C37" s="49" t="s">
        <v>688</v>
      </c>
      <c r="D37" s="47">
        <v>36</v>
      </c>
    </row>
    <row r="41" spans="3:4" x14ac:dyDescent="0.25">
      <c r="C41" s="45" t="s">
        <v>689</v>
      </c>
      <c r="D41" s="67"/>
    </row>
    <row r="42" spans="3:4" ht="30.75" x14ac:dyDescent="0.25">
      <c r="C42" s="50" t="s">
        <v>690</v>
      </c>
      <c r="D42" s="50" t="s">
        <v>677</v>
      </c>
    </row>
    <row r="43" spans="3:4" ht="17.25" x14ac:dyDescent="0.3">
      <c r="C43" s="49" t="s">
        <v>43</v>
      </c>
      <c r="D43" s="47">
        <f>COUNTIF(Programs!M:M, "*Utility*")</f>
        <v>6</v>
      </c>
    </row>
    <row r="44" spans="3:4" ht="17.25" x14ac:dyDescent="0.3">
      <c r="C44" s="49" t="s">
        <v>11</v>
      </c>
      <c r="D44" s="47">
        <f>COUNTIF(Programs!M:M, "*city*")</f>
        <v>9</v>
      </c>
    </row>
    <row r="45" spans="3:4" ht="17.25" x14ac:dyDescent="0.3">
      <c r="C45" s="49" t="s">
        <v>62</v>
      </c>
      <c r="D45" s="47">
        <f>COUNTIF(Programs!M:M, "*nonprofit*")</f>
        <v>14</v>
      </c>
    </row>
    <row r="46" spans="3:4" ht="17.25" x14ac:dyDescent="0.3">
      <c r="C46" s="49" t="s">
        <v>691</v>
      </c>
      <c r="D46" s="47">
        <f>COUNTIF(Programs!M:M, "*other*")</f>
        <v>12</v>
      </c>
    </row>
    <row r="47" spans="3:4" ht="17.25" x14ac:dyDescent="0.3">
      <c r="C47" s="44" t="s">
        <v>692</v>
      </c>
      <c r="D47" s="67"/>
    </row>
    <row r="50" spans="3:4" ht="29.25" x14ac:dyDescent="0.25">
      <c r="C50" s="72" t="s">
        <v>942</v>
      </c>
    </row>
    <row r="51" spans="3:4" ht="16.5" x14ac:dyDescent="0.3">
      <c r="C51" s="2" t="s">
        <v>35</v>
      </c>
      <c r="D51" s="67"/>
    </row>
    <row r="52" spans="3:4" s="1" customFormat="1" ht="33" x14ac:dyDescent="0.3">
      <c r="C52" s="180" t="s">
        <v>203</v>
      </c>
      <c r="D52" s="184"/>
    </row>
    <row r="53" spans="3:4" ht="17.25" x14ac:dyDescent="0.3">
      <c r="C53" s="181" t="s">
        <v>453</v>
      </c>
      <c r="D53" s="182"/>
    </row>
    <row r="54" spans="3:4" ht="17.25" x14ac:dyDescent="0.3">
      <c r="C54" s="183"/>
      <c r="D54" s="182"/>
    </row>
    <row r="55" spans="3:4" x14ac:dyDescent="0.25">
      <c r="C55" s="178" t="s">
        <v>698</v>
      </c>
      <c r="D55" s="179"/>
    </row>
    <row r="56" spans="3:4" ht="132" x14ac:dyDescent="0.3">
      <c r="C56" s="5" t="s">
        <v>203</v>
      </c>
      <c r="D56" s="4" t="s">
        <v>699</v>
      </c>
    </row>
    <row r="57" spans="3:4" ht="49.5" x14ac:dyDescent="0.3">
      <c r="C57" s="5" t="s">
        <v>221</v>
      </c>
      <c r="D57" s="4" t="s">
        <v>228</v>
      </c>
    </row>
    <row r="58" spans="3:4" ht="49.5" x14ac:dyDescent="0.3">
      <c r="C58" s="7" t="s">
        <v>425</v>
      </c>
      <c r="D58" s="6" t="s">
        <v>697</v>
      </c>
    </row>
    <row r="59" spans="3:4" ht="82.5" x14ac:dyDescent="0.3">
      <c r="C59" s="9" t="s">
        <v>480</v>
      </c>
      <c r="D59" s="8" t="s">
        <v>696</v>
      </c>
    </row>
    <row r="60" spans="3:4" ht="33" x14ac:dyDescent="0.3">
      <c r="C60" s="69" t="s">
        <v>627</v>
      </c>
      <c r="D60" s="68" t="s">
        <v>694</v>
      </c>
    </row>
    <row r="61" spans="3:4" x14ac:dyDescent="0.25">
      <c r="C61" t="s">
        <v>695</v>
      </c>
    </row>
    <row r="63" spans="3:4" s="67" customFormat="1" x14ac:dyDescent="0.25"/>
  </sheetData>
  <mergeCells count="1">
    <mergeCell ref="C55:D5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A60F604217EB84A946CF35A8BF75169" ma:contentTypeVersion="10" ma:contentTypeDescription="Create a new document." ma:contentTypeScope="" ma:versionID="121e87f11035fa96ee9d2987219dc27a">
  <xsd:schema xmlns:xsd="http://www.w3.org/2001/XMLSchema" xmlns:xs="http://www.w3.org/2001/XMLSchema" xmlns:p="http://schemas.microsoft.com/office/2006/metadata/properties" xmlns:ns2="9e7845ad-d773-4144-92c7-9ed113c3a711" xmlns:ns3="f94baa5c-1378-4993-8a68-16562bcd4a13" targetNamespace="http://schemas.microsoft.com/office/2006/metadata/properties" ma:root="true" ma:fieldsID="71bd8e1f802e9df2e0a6dd49c17f2595" ns2:_="" ns3:_="">
    <xsd:import namespace="9e7845ad-d773-4144-92c7-9ed113c3a711"/>
    <xsd:import namespace="f94baa5c-1378-4993-8a68-16562bcd4a1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7845ad-d773-4144-92c7-9ed113c3a7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4baa5c-1378-4993-8a68-16562bcd4a1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1EFFCA-CCBA-4555-8424-8D633C369B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7845ad-d773-4144-92c7-9ed113c3a711"/>
    <ds:schemaRef ds:uri="f94baa5c-1378-4993-8a68-16562bcd4a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D6FBD8-A7D7-4C3B-8168-495A0B1BD092}">
  <ds:schemaRefs>
    <ds:schemaRef ds:uri="http://schemas.microsoft.com/office/infopath/2007/PartnerControls"/>
    <ds:schemaRef ds:uri="f94baa5c-1378-4993-8a68-16562bcd4a13"/>
    <ds:schemaRef ds:uri="http://purl.org/dc/terms/"/>
    <ds:schemaRef ds:uri="http://schemas.microsoft.com/office/2006/metadata/properties"/>
    <ds:schemaRef ds:uri="http://schemas.microsoft.com/office/2006/documentManagement/types"/>
    <ds:schemaRef ds:uri="http://purl.org/dc/elements/1.1/"/>
    <ds:schemaRef ds:uri="9e7845ad-d773-4144-92c7-9ed113c3a7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E980107-0DB4-4AC6-88B7-DB233EB2A1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Document Overview</vt:lpstr>
      <vt:lpstr>Programs</vt:lpstr>
      <vt:lpstr>Analysis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Inventory Draft_KIW 7_19</dc:title>
  <dc:subject/>
  <dc:creator>Microsoft Office User</dc:creator>
  <cp:keywords/>
  <dc:description/>
  <cp:lastModifiedBy>Julie Curti</cp:lastModifiedBy>
  <cp:revision/>
  <dcterms:created xsi:type="dcterms:W3CDTF">2017-09-05T19:40:16Z</dcterms:created>
  <dcterms:modified xsi:type="dcterms:W3CDTF">2018-09-06T21:20:58Z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0x0101009A60F604217EB84A946CF35A8BF75169</vt:lpwstr>
  </property>
</Properties>
</file>